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QBIT-H6176D3\Reports\Tutorial\"/>
    </mc:Choice>
  </mc:AlternateContent>
  <xr:revisionPtr revIDLastSave="0" documentId="13_ncr:1_{384DBE5A-448B-4318-A1CC-9CD265249122}" xr6:coauthVersionLast="47" xr6:coauthVersionMax="47" xr10:uidLastSave="{00000000-0000-0000-0000-000000000000}"/>
  <bookViews>
    <workbookView xWindow="-120" yWindow="-120" windowWidth="29040" windowHeight="16440" xr2:uid="{BACF1ED2-A8EC-6F49-99BB-C5FAD8230D35}"/>
  </bookViews>
  <sheets>
    <sheet name="P&amp;L" sheetId="1" r:id="rId1"/>
    <sheet name="Data" sheetId="2" r:id="rId2"/>
    <sheet name="Regions" sheetId="3" r:id="rId3"/>
    <sheet name="Lookup" sheetId="4" r:id="rId4"/>
  </sheets>
  <definedNames>
    <definedName name="_xlnm.Print_Area" localSheetId="0">'P&amp;L'!$A$6:$H$49</definedName>
    <definedName name="RNGDECREASE">'P&amp;L'!$N$28</definedName>
    <definedName name="RNGDECREASEDARK">'P&amp;L'!$J$28</definedName>
    <definedName name="RNGEMAIL">'P&amp;L'!$D$4</definedName>
    <definedName name="RNGEXPENSES">'P&amp;L'!$N$32</definedName>
    <definedName name="RNGEXPENSESDARK">'P&amp;L'!$J$32</definedName>
    <definedName name="RNGINCREASE">'P&amp;L'!$N$23</definedName>
    <definedName name="RNGINCREASEDARK">'P&amp;L'!$J$23</definedName>
    <definedName name="RNGLOCATION">'P&amp;L'!$D$2</definedName>
    <definedName name="RNGPROFIT">'P&amp;L'!$N$36</definedName>
    <definedName name="RNGPROFITDARK">'P&amp;L'!$J$36</definedName>
    <definedName name="RNGREGION">'P&amp;L'!$D$3</definedName>
    <definedName name="RNGREVENUE">'P&amp;L'!$N$18</definedName>
    <definedName name="RNGREVENUEDARK">'P&amp;L'!$J$18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1" l="1"/>
  <c r="J32" i="1"/>
  <c r="J28" i="1"/>
  <c r="J23" i="1"/>
  <c r="J18" i="1"/>
  <c r="J5" i="1" a="1"/>
  <c r="J5" i="1" s="1"/>
  <c r="C3" i="4"/>
  <c r="C3" i="3"/>
  <c r="C4" i="3"/>
  <c r="C5" i="3"/>
  <c r="C6" i="3"/>
  <c r="C7" i="3"/>
  <c r="C8" i="3"/>
  <c r="C9" i="3"/>
  <c r="C10" i="3"/>
  <c r="C11" i="3"/>
  <c r="D4" i="1" s="1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2" i="3"/>
  <c r="D13" i="1"/>
  <c r="D14" i="1"/>
  <c r="D15" i="1"/>
  <c r="E33" i="1"/>
  <c r="D33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E19" i="1"/>
  <c r="D19" i="1"/>
  <c r="E13" i="1"/>
  <c r="E14" i="1"/>
  <c r="E15" i="1"/>
  <c r="E12" i="1"/>
  <c r="D12" i="1"/>
  <c r="C8" i="1"/>
  <c r="D3" i="1"/>
  <c r="C7" i="1" s="1"/>
  <c r="F26" i="1" l="1"/>
  <c r="F20" i="1"/>
  <c r="F28" i="1"/>
  <c r="F22" i="1"/>
  <c r="F27" i="1"/>
  <c r="F21" i="1"/>
  <c r="F29" i="1"/>
  <c r="F23" i="1"/>
  <c r="F14" i="1"/>
  <c r="F25" i="1"/>
  <c r="F30" i="1"/>
  <c r="F24" i="1"/>
  <c r="F12" i="1"/>
  <c r="F15" i="1"/>
  <c r="F13" i="1"/>
  <c r="F19" i="1"/>
  <c r="E31" i="1"/>
  <c r="D31" i="1"/>
  <c r="E16" i="1"/>
  <c r="D16" i="1"/>
  <c r="K24" i="1" l="1"/>
  <c r="K19" i="1"/>
  <c r="F16" i="1"/>
  <c r="N18" i="1" s="1"/>
  <c r="F31" i="1"/>
  <c r="N32" i="1" s="1"/>
  <c r="D32" i="1"/>
  <c r="D35" i="1" s="1"/>
  <c r="E32" i="1"/>
  <c r="E35" i="1" s="1"/>
  <c r="K21" i="1" l="1" a="1"/>
  <c r="K21" i="1" s="1"/>
  <c r="K20" i="1" a="1"/>
  <c r="K20" i="1" s="1"/>
  <c r="K25" i="1" a="1"/>
  <c r="K25" i="1" s="1"/>
  <c r="K26" i="1" a="1"/>
  <c r="K26" i="1" s="1"/>
  <c r="F35" i="1"/>
  <c r="N36" i="1" s="1"/>
  <c r="N28" i="1" l="1"/>
  <c r="N2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<sst xmlns="http://schemas.openxmlformats.org/spreadsheetml/2006/main" count="3754" uniqueCount="1004">
  <si>
    <t>Revenue</t>
  </si>
  <si>
    <t>Sales Revenue</t>
  </si>
  <si>
    <t>Service Revenue</t>
  </si>
  <si>
    <t>Interest Revenue</t>
  </si>
  <si>
    <t>Gain of Sales of Assets</t>
  </si>
  <si>
    <t>Total Revenue &amp; Gains</t>
  </si>
  <si>
    <t>Expenses</t>
  </si>
  <si>
    <t>Advertising</t>
  </si>
  <si>
    <t>Delivery/Freight Expense</t>
  </si>
  <si>
    <t>Insurance</t>
  </si>
  <si>
    <t>Interest</t>
  </si>
  <si>
    <t>Office Supplies</t>
  </si>
  <si>
    <t>Rent/Lease</t>
  </si>
  <si>
    <t>Maintenance and Repairs</t>
  </si>
  <si>
    <t>Travel</t>
  </si>
  <si>
    <t>Wages</t>
  </si>
  <si>
    <t>Utilities/Telephone Expenses</t>
  </si>
  <si>
    <t>Other Expenses</t>
  </si>
  <si>
    <t>Total Expenses</t>
  </si>
  <si>
    <t>Income before tax</t>
  </si>
  <si>
    <t>Income tax expense</t>
  </si>
  <si>
    <t>Net Profit (Loss)</t>
  </si>
  <si>
    <t>Account</t>
  </si>
  <si>
    <t>Region</t>
  </si>
  <si>
    <t>Location</t>
  </si>
  <si>
    <t>New England</t>
  </si>
  <si>
    <t>Middle Atlantic</t>
  </si>
  <si>
    <t>South</t>
  </si>
  <si>
    <t>Midwest</t>
  </si>
  <si>
    <t>Southwest</t>
  </si>
  <si>
    <t>West</t>
  </si>
  <si>
    <t>State</t>
  </si>
  <si>
    <t>Connecticut</t>
  </si>
  <si>
    <t>Maine</t>
  </si>
  <si>
    <t>Massachusetts</t>
  </si>
  <si>
    <t>New Hampshire</t>
  </si>
  <si>
    <t>Rhode Island</t>
  </si>
  <si>
    <t>Vermont</t>
  </si>
  <si>
    <t>Delaware</t>
  </si>
  <si>
    <t>Maryland</t>
  </si>
  <si>
    <t>New Jersey</t>
  </si>
  <si>
    <t>New York</t>
  </si>
  <si>
    <t>Pennsylvania</t>
  </si>
  <si>
    <t>Alabama</t>
  </si>
  <si>
    <t>Arkansas</t>
  </si>
  <si>
    <t>Florida</t>
  </si>
  <si>
    <t>Georgia</t>
  </si>
  <si>
    <t>Kentucky</t>
  </si>
  <si>
    <t>Louisiana</t>
  </si>
  <si>
    <t>Mississippi</t>
  </si>
  <si>
    <t>Missouri</t>
  </si>
  <si>
    <t>North Carolina</t>
  </si>
  <si>
    <t>South Carolina</t>
  </si>
  <si>
    <t>Tennessee</t>
  </si>
  <si>
    <t>Virginia</t>
  </si>
  <si>
    <t>West Virginia</t>
  </si>
  <si>
    <t>Illinois</t>
  </si>
  <si>
    <t>Indiana</t>
  </si>
  <si>
    <t>Iowa</t>
  </si>
  <si>
    <t>Kansas</t>
  </si>
  <si>
    <t>Michigan</t>
  </si>
  <si>
    <t>Minnesota</t>
  </si>
  <si>
    <t>Nebraska</t>
  </si>
  <si>
    <t>North Dakota</t>
  </si>
  <si>
    <t>Ohio</t>
  </si>
  <si>
    <t>South Dakota</t>
  </si>
  <si>
    <t>Wisconsin</t>
  </si>
  <si>
    <t>Arizona</t>
  </si>
  <si>
    <t>New Mexico</t>
  </si>
  <si>
    <t>Oklahoma</t>
  </si>
  <si>
    <t>Texas</t>
  </si>
  <si>
    <t>Alaska</t>
  </si>
  <si>
    <t>California</t>
  </si>
  <si>
    <t>Colorado</t>
  </si>
  <si>
    <t>Hawaii</t>
  </si>
  <si>
    <t>Idaho</t>
  </si>
  <si>
    <t>Montana</t>
  </si>
  <si>
    <t>Nevada</t>
  </si>
  <si>
    <t>Oregon</t>
  </si>
  <si>
    <t>Utah</t>
  </si>
  <si>
    <t>Washington</t>
  </si>
  <si>
    <t>Wyoming</t>
  </si>
  <si>
    <t>BREAK</t>
  </si>
  <si>
    <t>Key</t>
  </si>
  <si>
    <t>Connecticut|Sales Revenue</t>
  </si>
  <si>
    <t>Connecticut|Service Revenue</t>
  </si>
  <si>
    <t>Connecticut|Interest Revenue</t>
  </si>
  <si>
    <t>Connecticut|Gain of Sales of Assets</t>
  </si>
  <si>
    <t>Connecticut|Advertising</t>
  </si>
  <si>
    <t>Connecticut|Delivery/Freight Expense</t>
  </si>
  <si>
    <t>Connecticut|Insurance</t>
  </si>
  <si>
    <t>Connecticut|Interest</t>
  </si>
  <si>
    <t>Connecticut|Office Supplies</t>
  </si>
  <si>
    <t>Connecticut|Rent/Lease</t>
  </si>
  <si>
    <t>Connecticut|Maintenance and Repairs</t>
  </si>
  <si>
    <t>Connecticut|Travel</t>
  </si>
  <si>
    <t>Connecticut|Wages</t>
  </si>
  <si>
    <t>Connecticut|Utilities/Telephone Expenses</t>
  </si>
  <si>
    <t>Connecticut|Other Expenses</t>
  </si>
  <si>
    <t>Connecticut|Income tax expense</t>
  </si>
  <si>
    <t>Connecticut|BREAK</t>
  </si>
  <si>
    <t>Maine|Sales Revenue</t>
  </si>
  <si>
    <t>Maine|Service Revenue</t>
  </si>
  <si>
    <t>Maine|Interest Revenue</t>
  </si>
  <si>
    <t>Maine|Gain of Sales of Assets</t>
  </si>
  <si>
    <t>Maine|Advertising</t>
  </si>
  <si>
    <t>Maine|Delivery/Freight Expense</t>
  </si>
  <si>
    <t>Maine|Insurance</t>
  </si>
  <si>
    <t>Maine|Interest</t>
  </si>
  <si>
    <t>Maine|Office Supplies</t>
  </si>
  <si>
    <t>Maine|Rent/Lease</t>
  </si>
  <si>
    <t>Maine|Maintenance and Repairs</t>
  </si>
  <si>
    <t>Maine|Travel</t>
  </si>
  <si>
    <t>Maine|Wages</t>
  </si>
  <si>
    <t>Maine|Utilities/Telephone Expenses</t>
  </si>
  <si>
    <t>Maine|Other Expenses</t>
  </si>
  <si>
    <t>Maine|Income tax expense</t>
  </si>
  <si>
    <t>Maine|BREAK</t>
  </si>
  <si>
    <t>Massachusetts|Sales Revenue</t>
  </si>
  <si>
    <t>Massachusetts|Service Revenue</t>
  </si>
  <si>
    <t>Massachusetts|Interest Revenue</t>
  </si>
  <si>
    <t>Massachusetts|Gain of Sales of Assets</t>
  </si>
  <si>
    <t>Massachusetts|Advertising</t>
  </si>
  <si>
    <t>Massachusetts|Delivery/Freight Expense</t>
  </si>
  <si>
    <t>Massachusetts|Insurance</t>
  </si>
  <si>
    <t>Massachusetts|Interest</t>
  </si>
  <si>
    <t>Massachusetts|Office Supplies</t>
  </si>
  <si>
    <t>Massachusetts|Rent/Lease</t>
  </si>
  <si>
    <t>Massachusetts|Maintenance and Repairs</t>
  </si>
  <si>
    <t>Massachusetts|Travel</t>
  </si>
  <si>
    <t>Massachusetts|Wages</t>
  </si>
  <si>
    <t>Massachusetts|Utilities/Telephone Expenses</t>
  </si>
  <si>
    <t>Massachusetts|Other Expenses</t>
  </si>
  <si>
    <t>Massachusetts|Income tax expense</t>
  </si>
  <si>
    <t>Massachusetts|BREAK</t>
  </si>
  <si>
    <t>New Hampshire|Sales Revenue</t>
  </si>
  <si>
    <t>New Hampshire|Service Revenue</t>
  </si>
  <si>
    <t>New Hampshire|Interest Revenue</t>
  </si>
  <si>
    <t>New Hampshire|Gain of Sales of Assets</t>
  </si>
  <si>
    <t>New Hampshire|Advertising</t>
  </si>
  <si>
    <t>New Hampshire|Delivery/Freight Expense</t>
  </si>
  <si>
    <t>New Hampshire|Insurance</t>
  </si>
  <si>
    <t>New Hampshire|Interest</t>
  </si>
  <si>
    <t>New Hampshire|Office Supplies</t>
  </si>
  <si>
    <t>New Hampshire|Rent/Lease</t>
  </si>
  <si>
    <t>New Hampshire|Maintenance and Repairs</t>
  </si>
  <si>
    <t>New Hampshire|Travel</t>
  </si>
  <si>
    <t>New Hampshire|Wages</t>
  </si>
  <si>
    <t>New Hampshire|Utilities/Telephone Expenses</t>
  </si>
  <si>
    <t>New Hampshire|Other Expenses</t>
  </si>
  <si>
    <t>New Hampshire|Income tax expense</t>
  </si>
  <si>
    <t>New Hampshire|BREAK</t>
  </si>
  <si>
    <t>Rhode Island|Sales Revenue</t>
  </si>
  <si>
    <t>Rhode Island|Service Revenue</t>
  </si>
  <si>
    <t>Rhode Island|Interest Revenue</t>
  </si>
  <si>
    <t>Rhode Island|Gain of Sales of Assets</t>
  </si>
  <si>
    <t>Rhode Island|Advertising</t>
  </si>
  <si>
    <t>Rhode Island|Delivery/Freight Expense</t>
  </si>
  <si>
    <t>Rhode Island|Insurance</t>
  </si>
  <si>
    <t>Rhode Island|Interest</t>
  </si>
  <si>
    <t>Rhode Island|Office Supplies</t>
  </si>
  <si>
    <t>Rhode Island|Rent/Lease</t>
  </si>
  <si>
    <t>Rhode Island|Maintenance and Repairs</t>
  </si>
  <si>
    <t>Rhode Island|Travel</t>
  </si>
  <si>
    <t>Rhode Island|Wages</t>
  </si>
  <si>
    <t>Rhode Island|Utilities/Telephone Expenses</t>
  </si>
  <si>
    <t>Rhode Island|Other Expenses</t>
  </si>
  <si>
    <t>Rhode Island|Income tax expense</t>
  </si>
  <si>
    <t>Rhode Island|BREAK</t>
  </si>
  <si>
    <t>Vermont|Sales Revenue</t>
  </si>
  <si>
    <t>Vermont|Service Revenue</t>
  </si>
  <si>
    <t>Vermont|Interest Revenue</t>
  </si>
  <si>
    <t>Vermont|Gain of Sales of Assets</t>
  </si>
  <si>
    <t>Vermont|Advertising</t>
  </si>
  <si>
    <t>Vermont|Delivery/Freight Expense</t>
  </si>
  <si>
    <t>Vermont|Insurance</t>
  </si>
  <si>
    <t>Vermont|Interest</t>
  </si>
  <si>
    <t>Vermont|Office Supplies</t>
  </si>
  <si>
    <t>Vermont|Rent/Lease</t>
  </si>
  <si>
    <t>Vermont|Maintenance and Repairs</t>
  </si>
  <si>
    <t>Vermont|Travel</t>
  </si>
  <si>
    <t>Vermont|Wages</t>
  </si>
  <si>
    <t>Vermont|Utilities/Telephone Expenses</t>
  </si>
  <si>
    <t>Vermont|Other Expenses</t>
  </si>
  <si>
    <t>Vermont|Income tax expense</t>
  </si>
  <si>
    <t>Vermont|BREAK</t>
  </si>
  <si>
    <t>Delaware|Sales Revenue</t>
  </si>
  <si>
    <t>Delaware|Service Revenue</t>
  </si>
  <si>
    <t>Delaware|Interest Revenue</t>
  </si>
  <si>
    <t>Delaware|Gain of Sales of Assets</t>
  </si>
  <si>
    <t>Delaware|Advertising</t>
  </si>
  <si>
    <t>Delaware|Delivery/Freight Expense</t>
  </si>
  <si>
    <t>Delaware|Insurance</t>
  </si>
  <si>
    <t>Delaware|Interest</t>
  </si>
  <si>
    <t>Delaware|Office Supplies</t>
  </si>
  <si>
    <t>Delaware|Rent/Lease</t>
  </si>
  <si>
    <t>Delaware|Maintenance and Repairs</t>
  </si>
  <si>
    <t>Delaware|Travel</t>
  </si>
  <si>
    <t>Delaware|Wages</t>
  </si>
  <si>
    <t>Delaware|Utilities/Telephone Expenses</t>
  </si>
  <si>
    <t>Delaware|Other Expenses</t>
  </si>
  <si>
    <t>Delaware|Income tax expense</t>
  </si>
  <si>
    <t>Delaware|BREAK</t>
  </si>
  <si>
    <t>Maryland|Sales Revenue</t>
  </si>
  <si>
    <t>Maryland|Service Revenue</t>
  </si>
  <si>
    <t>Maryland|Interest Revenue</t>
  </si>
  <si>
    <t>Maryland|Gain of Sales of Assets</t>
  </si>
  <si>
    <t>Maryland|Advertising</t>
  </si>
  <si>
    <t>Maryland|Delivery/Freight Expense</t>
  </si>
  <si>
    <t>Maryland|Insurance</t>
  </si>
  <si>
    <t>Maryland|Interest</t>
  </si>
  <si>
    <t>Maryland|Office Supplies</t>
  </si>
  <si>
    <t>Maryland|Rent/Lease</t>
  </si>
  <si>
    <t>Maryland|Maintenance and Repairs</t>
  </si>
  <si>
    <t>Maryland|Travel</t>
  </si>
  <si>
    <t>Maryland|Wages</t>
  </si>
  <si>
    <t>Maryland|Utilities/Telephone Expenses</t>
  </si>
  <si>
    <t>Maryland|Other Expenses</t>
  </si>
  <si>
    <t>Maryland|Income tax expense</t>
  </si>
  <si>
    <t>Maryland|BREAK</t>
  </si>
  <si>
    <t>New Jersey|Sales Revenue</t>
  </si>
  <si>
    <t>New Jersey|Service Revenue</t>
  </si>
  <si>
    <t>New Jersey|Interest Revenue</t>
  </si>
  <si>
    <t>New Jersey|Gain of Sales of Assets</t>
  </si>
  <si>
    <t>New Jersey|Advertising</t>
  </si>
  <si>
    <t>New Jersey|Delivery/Freight Expense</t>
  </si>
  <si>
    <t>New Jersey|Insurance</t>
  </si>
  <si>
    <t>New Jersey|Interest</t>
  </si>
  <si>
    <t>New Jersey|Office Supplies</t>
  </si>
  <si>
    <t>New Jersey|Rent/Lease</t>
  </si>
  <si>
    <t>New Jersey|Maintenance and Repairs</t>
  </si>
  <si>
    <t>New Jersey|Travel</t>
  </si>
  <si>
    <t>New Jersey|Wages</t>
  </si>
  <si>
    <t>New Jersey|Utilities/Telephone Expenses</t>
  </si>
  <si>
    <t>New Jersey|Other Expenses</t>
  </si>
  <si>
    <t>New Jersey|Income tax expense</t>
  </si>
  <si>
    <t>New Jersey|BREAK</t>
  </si>
  <si>
    <t>New York|Sales Revenue</t>
  </si>
  <si>
    <t>New York|Service Revenue</t>
  </si>
  <si>
    <t>New York|Interest Revenue</t>
  </si>
  <si>
    <t>New York|Gain of Sales of Assets</t>
  </si>
  <si>
    <t>New York|Advertising</t>
  </si>
  <si>
    <t>New York|Delivery/Freight Expense</t>
  </si>
  <si>
    <t>New York|Insurance</t>
  </si>
  <si>
    <t>New York|Interest</t>
  </si>
  <si>
    <t>New York|Office Supplies</t>
  </si>
  <si>
    <t>New York|Rent/Lease</t>
  </si>
  <si>
    <t>New York|Maintenance and Repairs</t>
  </si>
  <si>
    <t>New York|Travel</t>
  </si>
  <si>
    <t>New York|Wages</t>
  </si>
  <si>
    <t>New York|Utilities/Telephone Expenses</t>
  </si>
  <si>
    <t>New York|Other Expenses</t>
  </si>
  <si>
    <t>New York|Income tax expense</t>
  </si>
  <si>
    <t>New York|BREAK</t>
  </si>
  <si>
    <t>Pennsylvania|Sales Revenue</t>
  </si>
  <si>
    <t>Pennsylvania|Service Revenue</t>
  </si>
  <si>
    <t>Pennsylvania|Interest Revenue</t>
  </si>
  <si>
    <t>Pennsylvania|Gain of Sales of Assets</t>
  </si>
  <si>
    <t>Pennsylvania|Advertising</t>
  </si>
  <si>
    <t>Pennsylvania|Delivery/Freight Expense</t>
  </si>
  <si>
    <t>Pennsylvania|Insurance</t>
  </si>
  <si>
    <t>Pennsylvania|Interest</t>
  </si>
  <si>
    <t>Pennsylvania|Office Supplies</t>
  </si>
  <si>
    <t>Pennsylvania|Rent/Lease</t>
  </si>
  <si>
    <t>Pennsylvania|Maintenance and Repairs</t>
  </si>
  <si>
    <t>Pennsylvania|Travel</t>
  </si>
  <si>
    <t>Pennsylvania|Wages</t>
  </si>
  <si>
    <t>Pennsylvania|Utilities/Telephone Expenses</t>
  </si>
  <si>
    <t>Pennsylvania|Other Expenses</t>
  </si>
  <si>
    <t>Pennsylvania|Income tax expense</t>
  </si>
  <si>
    <t>Pennsylvania|BREAK</t>
  </si>
  <si>
    <t>Alabama|Sales Revenue</t>
  </si>
  <si>
    <t>Alabama|Service Revenue</t>
  </si>
  <si>
    <t>Alabama|Interest Revenue</t>
  </si>
  <si>
    <t>Alabama|Gain of Sales of Assets</t>
  </si>
  <si>
    <t>Alabama|Advertising</t>
  </si>
  <si>
    <t>Alabama|Delivery/Freight Expense</t>
  </si>
  <si>
    <t>Alabama|Insurance</t>
  </si>
  <si>
    <t>Alabama|Interest</t>
  </si>
  <si>
    <t>Alabama|Office Supplies</t>
  </si>
  <si>
    <t>Alabama|Rent/Lease</t>
  </si>
  <si>
    <t>Alabama|Maintenance and Repairs</t>
  </si>
  <si>
    <t>Alabama|Travel</t>
  </si>
  <si>
    <t>Alabama|Wages</t>
  </si>
  <si>
    <t>Alabama|Utilities/Telephone Expenses</t>
  </si>
  <si>
    <t>Alabama|Other Expenses</t>
  </si>
  <si>
    <t>Alabama|Income tax expense</t>
  </si>
  <si>
    <t>Alabama|BREAK</t>
  </si>
  <si>
    <t>Arkansas|Sales Revenue</t>
  </si>
  <si>
    <t>Arkansas|Service Revenue</t>
  </si>
  <si>
    <t>Arkansas|Interest Revenue</t>
  </si>
  <si>
    <t>Arkansas|Gain of Sales of Assets</t>
  </si>
  <si>
    <t>Arkansas|Advertising</t>
  </si>
  <si>
    <t>Arkansas|Delivery/Freight Expense</t>
  </si>
  <si>
    <t>Arkansas|Insurance</t>
  </si>
  <si>
    <t>Arkansas|Interest</t>
  </si>
  <si>
    <t>Arkansas|Office Supplies</t>
  </si>
  <si>
    <t>Arkansas|Rent/Lease</t>
  </si>
  <si>
    <t>Arkansas|Maintenance and Repairs</t>
  </si>
  <si>
    <t>Arkansas|Travel</t>
  </si>
  <si>
    <t>Arkansas|Wages</t>
  </si>
  <si>
    <t>Arkansas|Utilities/Telephone Expenses</t>
  </si>
  <si>
    <t>Arkansas|Other Expenses</t>
  </si>
  <si>
    <t>Arkansas|Income tax expense</t>
  </si>
  <si>
    <t>Arkansas|BREAK</t>
  </si>
  <si>
    <t>Florida|Sales Revenue</t>
  </si>
  <si>
    <t>Florida|Service Revenue</t>
  </si>
  <si>
    <t>Florida|Interest Revenue</t>
  </si>
  <si>
    <t>Florida|Gain of Sales of Assets</t>
  </si>
  <si>
    <t>Florida|Advertising</t>
  </si>
  <si>
    <t>Florida|Delivery/Freight Expense</t>
  </si>
  <si>
    <t>Florida|Insurance</t>
  </si>
  <si>
    <t>Florida|Interest</t>
  </si>
  <si>
    <t>Florida|Office Supplies</t>
  </si>
  <si>
    <t>Florida|Rent/Lease</t>
  </si>
  <si>
    <t>Florida|Maintenance and Repairs</t>
  </si>
  <si>
    <t>Florida|Travel</t>
  </si>
  <si>
    <t>Florida|Wages</t>
  </si>
  <si>
    <t>Florida|Utilities/Telephone Expenses</t>
  </si>
  <si>
    <t>Florida|Other Expenses</t>
  </si>
  <si>
    <t>Florida|Income tax expense</t>
  </si>
  <si>
    <t>Florida|BREAK</t>
  </si>
  <si>
    <t>Georgia|Sales Revenue</t>
  </si>
  <si>
    <t>Georgia|Service Revenue</t>
  </si>
  <si>
    <t>Georgia|Interest Revenue</t>
  </si>
  <si>
    <t>Georgia|Gain of Sales of Assets</t>
  </si>
  <si>
    <t>Georgia|Advertising</t>
  </si>
  <si>
    <t>Georgia|Delivery/Freight Expense</t>
  </si>
  <si>
    <t>Georgia|Insurance</t>
  </si>
  <si>
    <t>Georgia|Interest</t>
  </si>
  <si>
    <t>Georgia|Office Supplies</t>
  </si>
  <si>
    <t>Georgia|Rent/Lease</t>
  </si>
  <si>
    <t>Georgia|Maintenance and Repairs</t>
  </si>
  <si>
    <t>Georgia|Travel</t>
  </si>
  <si>
    <t>Georgia|Wages</t>
  </si>
  <si>
    <t>Georgia|Utilities/Telephone Expenses</t>
  </si>
  <si>
    <t>Georgia|Other Expenses</t>
  </si>
  <si>
    <t>Georgia|Income tax expense</t>
  </si>
  <si>
    <t>Georgia|BREAK</t>
  </si>
  <si>
    <t>Kentucky|Sales Revenue</t>
  </si>
  <si>
    <t>Kentucky|Service Revenue</t>
  </si>
  <si>
    <t>Kentucky|Interest Revenue</t>
  </si>
  <si>
    <t>Kentucky|Gain of Sales of Assets</t>
  </si>
  <si>
    <t>Kentucky|Advertising</t>
  </si>
  <si>
    <t>Kentucky|Delivery/Freight Expense</t>
  </si>
  <si>
    <t>Kentucky|Insurance</t>
  </si>
  <si>
    <t>Kentucky|Interest</t>
  </si>
  <si>
    <t>Kentucky|Office Supplies</t>
  </si>
  <si>
    <t>Kentucky|Rent/Lease</t>
  </si>
  <si>
    <t>Kentucky|Maintenance and Repairs</t>
  </si>
  <si>
    <t>Kentucky|Travel</t>
  </si>
  <si>
    <t>Kentucky|Wages</t>
  </si>
  <si>
    <t>Kentucky|Utilities/Telephone Expenses</t>
  </si>
  <si>
    <t>Kentucky|Other Expenses</t>
  </si>
  <si>
    <t>Kentucky|Income tax expense</t>
  </si>
  <si>
    <t>Kentucky|BREAK</t>
  </si>
  <si>
    <t>Louisiana|Sales Revenue</t>
  </si>
  <si>
    <t>Louisiana|Service Revenue</t>
  </si>
  <si>
    <t>Louisiana|Interest Revenue</t>
  </si>
  <si>
    <t>Louisiana|Gain of Sales of Assets</t>
  </si>
  <si>
    <t>Louisiana|Advertising</t>
  </si>
  <si>
    <t>Louisiana|Delivery/Freight Expense</t>
  </si>
  <si>
    <t>Louisiana|Insurance</t>
  </si>
  <si>
    <t>Louisiana|Interest</t>
  </si>
  <si>
    <t>Louisiana|Office Supplies</t>
  </si>
  <si>
    <t>Louisiana|Rent/Lease</t>
  </si>
  <si>
    <t>Louisiana|Maintenance and Repairs</t>
  </si>
  <si>
    <t>Louisiana|Travel</t>
  </si>
  <si>
    <t>Louisiana|Wages</t>
  </si>
  <si>
    <t>Louisiana|Utilities/Telephone Expenses</t>
  </si>
  <si>
    <t>Louisiana|Other Expenses</t>
  </si>
  <si>
    <t>Louisiana|Income tax expense</t>
  </si>
  <si>
    <t>Louisiana|BREAK</t>
  </si>
  <si>
    <t>Mississippi|Sales Revenue</t>
  </si>
  <si>
    <t>Mississippi|Service Revenue</t>
  </si>
  <si>
    <t>Mississippi|Interest Revenue</t>
  </si>
  <si>
    <t>Mississippi|Gain of Sales of Assets</t>
  </si>
  <si>
    <t>Mississippi|Advertising</t>
  </si>
  <si>
    <t>Mississippi|Delivery/Freight Expense</t>
  </si>
  <si>
    <t>Mississippi|Insurance</t>
  </si>
  <si>
    <t>Mississippi|Interest</t>
  </si>
  <si>
    <t>Mississippi|Office Supplies</t>
  </si>
  <si>
    <t>Mississippi|Rent/Lease</t>
  </si>
  <si>
    <t>Mississippi|Maintenance and Repairs</t>
  </si>
  <si>
    <t>Mississippi|Travel</t>
  </si>
  <si>
    <t>Mississippi|Wages</t>
  </si>
  <si>
    <t>Mississippi|Utilities/Telephone Expenses</t>
  </si>
  <si>
    <t>Mississippi|Other Expenses</t>
  </si>
  <si>
    <t>Mississippi|Income tax expense</t>
  </si>
  <si>
    <t>Mississippi|BREAK</t>
  </si>
  <si>
    <t>Missouri|Sales Revenue</t>
  </si>
  <si>
    <t>Missouri|Service Revenue</t>
  </si>
  <si>
    <t>Missouri|Interest Revenue</t>
  </si>
  <si>
    <t>Missouri|Gain of Sales of Assets</t>
  </si>
  <si>
    <t>Missouri|Advertising</t>
  </si>
  <si>
    <t>Missouri|Delivery/Freight Expense</t>
  </si>
  <si>
    <t>Missouri|Insurance</t>
  </si>
  <si>
    <t>Missouri|Interest</t>
  </si>
  <si>
    <t>Missouri|Office Supplies</t>
  </si>
  <si>
    <t>Missouri|Rent/Lease</t>
  </si>
  <si>
    <t>Missouri|Maintenance and Repairs</t>
  </si>
  <si>
    <t>Missouri|Travel</t>
  </si>
  <si>
    <t>Missouri|Wages</t>
  </si>
  <si>
    <t>Missouri|Utilities/Telephone Expenses</t>
  </si>
  <si>
    <t>Missouri|Other Expenses</t>
  </si>
  <si>
    <t>Missouri|Income tax expense</t>
  </si>
  <si>
    <t>Missouri|BREAK</t>
  </si>
  <si>
    <t>North Carolina|Sales Revenue</t>
  </si>
  <si>
    <t>North Carolina|Service Revenue</t>
  </si>
  <si>
    <t>North Carolina|Interest Revenue</t>
  </si>
  <si>
    <t>North Carolina|Gain of Sales of Assets</t>
  </si>
  <si>
    <t>North Carolina|Advertising</t>
  </si>
  <si>
    <t>North Carolina|Delivery/Freight Expense</t>
  </si>
  <si>
    <t>North Carolina|Insurance</t>
  </si>
  <si>
    <t>North Carolina|Interest</t>
  </si>
  <si>
    <t>North Carolina|Office Supplies</t>
  </si>
  <si>
    <t>North Carolina|Rent/Lease</t>
  </si>
  <si>
    <t>North Carolina|Maintenance and Repairs</t>
  </si>
  <si>
    <t>North Carolina|Travel</t>
  </si>
  <si>
    <t>North Carolina|Wages</t>
  </si>
  <si>
    <t>North Carolina|Utilities/Telephone Expenses</t>
  </si>
  <si>
    <t>North Carolina|Other Expenses</t>
  </si>
  <si>
    <t>North Carolina|Income tax expense</t>
  </si>
  <si>
    <t>North Carolina|BREAK</t>
  </si>
  <si>
    <t>South Carolina|Sales Revenue</t>
  </si>
  <si>
    <t>South Carolina|Service Revenue</t>
  </si>
  <si>
    <t>South Carolina|Interest Revenue</t>
  </si>
  <si>
    <t>South Carolina|Gain of Sales of Assets</t>
  </si>
  <si>
    <t>South Carolina|Advertising</t>
  </si>
  <si>
    <t>South Carolina|Delivery/Freight Expense</t>
  </si>
  <si>
    <t>South Carolina|Insurance</t>
  </si>
  <si>
    <t>South Carolina|Interest</t>
  </si>
  <si>
    <t>South Carolina|Office Supplies</t>
  </si>
  <si>
    <t>South Carolina|Rent/Lease</t>
  </si>
  <si>
    <t>South Carolina|Maintenance and Repairs</t>
  </si>
  <si>
    <t>South Carolina|Travel</t>
  </si>
  <si>
    <t>South Carolina|Wages</t>
  </si>
  <si>
    <t>South Carolina|Utilities/Telephone Expenses</t>
  </si>
  <si>
    <t>South Carolina|Other Expenses</t>
  </si>
  <si>
    <t>South Carolina|Income tax expense</t>
  </si>
  <si>
    <t>South Carolina|BREAK</t>
  </si>
  <si>
    <t>Tennessee|Sales Revenue</t>
  </si>
  <si>
    <t>Tennessee|Service Revenue</t>
  </si>
  <si>
    <t>Tennessee|Interest Revenue</t>
  </si>
  <si>
    <t>Tennessee|Gain of Sales of Assets</t>
  </si>
  <si>
    <t>Tennessee|Advertising</t>
  </si>
  <si>
    <t>Tennessee|Delivery/Freight Expense</t>
  </si>
  <si>
    <t>Tennessee|Insurance</t>
  </si>
  <si>
    <t>Tennessee|Interest</t>
  </si>
  <si>
    <t>Tennessee|Office Supplies</t>
  </si>
  <si>
    <t>Tennessee|Rent/Lease</t>
  </si>
  <si>
    <t>Tennessee|Maintenance and Repairs</t>
  </si>
  <si>
    <t>Tennessee|Travel</t>
  </si>
  <si>
    <t>Tennessee|Wages</t>
  </si>
  <si>
    <t>Tennessee|Utilities/Telephone Expenses</t>
  </si>
  <si>
    <t>Tennessee|Other Expenses</t>
  </si>
  <si>
    <t>Tennessee|Income tax expense</t>
  </si>
  <si>
    <t>Tennessee|BREAK</t>
  </si>
  <si>
    <t>Virginia|Sales Revenue</t>
  </si>
  <si>
    <t>Virginia|Service Revenue</t>
  </si>
  <si>
    <t>Virginia|Interest Revenue</t>
  </si>
  <si>
    <t>Virginia|Gain of Sales of Assets</t>
  </si>
  <si>
    <t>Virginia|Advertising</t>
  </si>
  <si>
    <t>Virginia|Delivery/Freight Expense</t>
  </si>
  <si>
    <t>Virginia|Insurance</t>
  </si>
  <si>
    <t>Virginia|Interest</t>
  </si>
  <si>
    <t>Virginia|Office Supplies</t>
  </si>
  <si>
    <t>Virginia|Rent/Lease</t>
  </si>
  <si>
    <t>Virginia|Maintenance and Repairs</t>
  </si>
  <si>
    <t>Virginia|Travel</t>
  </si>
  <si>
    <t>Virginia|Wages</t>
  </si>
  <si>
    <t>Virginia|Utilities/Telephone Expenses</t>
  </si>
  <si>
    <t>Virginia|Other Expenses</t>
  </si>
  <si>
    <t>Virginia|Income tax expense</t>
  </si>
  <si>
    <t>Virginia|BREAK</t>
  </si>
  <si>
    <t>West Virginia|Sales Revenue</t>
  </si>
  <si>
    <t>West Virginia|Service Revenue</t>
  </si>
  <si>
    <t>West Virginia|Interest Revenue</t>
  </si>
  <si>
    <t>West Virginia|Gain of Sales of Assets</t>
  </si>
  <si>
    <t>West Virginia|Advertising</t>
  </si>
  <si>
    <t>West Virginia|Delivery/Freight Expense</t>
  </si>
  <si>
    <t>West Virginia|Insurance</t>
  </si>
  <si>
    <t>West Virginia|Interest</t>
  </si>
  <si>
    <t>West Virginia|Office Supplies</t>
  </si>
  <si>
    <t>West Virginia|Rent/Lease</t>
  </si>
  <si>
    <t>West Virginia|Maintenance and Repairs</t>
  </si>
  <si>
    <t>West Virginia|Travel</t>
  </si>
  <si>
    <t>West Virginia|Wages</t>
  </si>
  <si>
    <t>West Virginia|Utilities/Telephone Expenses</t>
  </si>
  <si>
    <t>West Virginia|Other Expenses</t>
  </si>
  <si>
    <t>West Virginia|Income tax expense</t>
  </si>
  <si>
    <t>West Virginia|BREAK</t>
  </si>
  <si>
    <t>Illinois|Sales Revenue</t>
  </si>
  <si>
    <t>Illinois|Service Revenue</t>
  </si>
  <si>
    <t>Illinois|Interest Revenue</t>
  </si>
  <si>
    <t>Illinois|Gain of Sales of Assets</t>
  </si>
  <si>
    <t>Illinois|Advertising</t>
  </si>
  <si>
    <t>Illinois|Delivery/Freight Expense</t>
  </si>
  <si>
    <t>Illinois|Insurance</t>
  </si>
  <si>
    <t>Illinois|Interest</t>
  </si>
  <si>
    <t>Illinois|Office Supplies</t>
  </si>
  <si>
    <t>Illinois|Rent/Lease</t>
  </si>
  <si>
    <t>Illinois|Maintenance and Repairs</t>
  </si>
  <si>
    <t>Illinois|Travel</t>
  </si>
  <si>
    <t>Illinois|Wages</t>
  </si>
  <si>
    <t>Illinois|Utilities/Telephone Expenses</t>
  </si>
  <si>
    <t>Illinois|Other Expenses</t>
  </si>
  <si>
    <t>Illinois|Income tax expense</t>
  </si>
  <si>
    <t>Illinois|BREAK</t>
  </si>
  <si>
    <t>Indiana|Sales Revenue</t>
  </si>
  <si>
    <t>Indiana|Service Revenue</t>
  </si>
  <si>
    <t>Indiana|Interest Revenue</t>
  </si>
  <si>
    <t>Indiana|Gain of Sales of Assets</t>
  </si>
  <si>
    <t>Indiana|Advertising</t>
  </si>
  <si>
    <t>Indiana|Delivery/Freight Expense</t>
  </si>
  <si>
    <t>Indiana|Insurance</t>
  </si>
  <si>
    <t>Indiana|Interest</t>
  </si>
  <si>
    <t>Indiana|Office Supplies</t>
  </si>
  <si>
    <t>Indiana|Rent/Lease</t>
  </si>
  <si>
    <t>Indiana|Maintenance and Repairs</t>
  </si>
  <si>
    <t>Indiana|Travel</t>
  </si>
  <si>
    <t>Indiana|Wages</t>
  </si>
  <si>
    <t>Indiana|Utilities/Telephone Expenses</t>
  </si>
  <si>
    <t>Indiana|Other Expenses</t>
  </si>
  <si>
    <t>Indiana|Income tax expense</t>
  </si>
  <si>
    <t>Indiana|BREAK</t>
  </si>
  <si>
    <t>Iowa|Sales Revenue</t>
  </si>
  <si>
    <t>Iowa|Service Revenue</t>
  </si>
  <si>
    <t>Iowa|Interest Revenue</t>
  </si>
  <si>
    <t>Iowa|Gain of Sales of Assets</t>
  </si>
  <si>
    <t>Iowa|Advertising</t>
  </si>
  <si>
    <t>Iowa|Delivery/Freight Expense</t>
  </si>
  <si>
    <t>Iowa|Insurance</t>
  </si>
  <si>
    <t>Iowa|Interest</t>
  </si>
  <si>
    <t>Iowa|Office Supplies</t>
  </si>
  <si>
    <t>Iowa|Rent/Lease</t>
  </si>
  <si>
    <t>Iowa|Maintenance and Repairs</t>
  </si>
  <si>
    <t>Iowa|Travel</t>
  </si>
  <si>
    <t>Iowa|Wages</t>
  </si>
  <si>
    <t>Iowa|Utilities/Telephone Expenses</t>
  </si>
  <si>
    <t>Iowa|Other Expenses</t>
  </si>
  <si>
    <t>Iowa|Income tax expense</t>
  </si>
  <si>
    <t>Iowa|BREAK</t>
  </si>
  <si>
    <t>Kansas|Sales Revenue</t>
  </si>
  <si>
    <t>Kansas|Service Revenue</t>
  </si>
  <si>
    <t>Kansas|Interest Revenue</t>
  </si>
  <si>
    <t>Kansas|Gain of Sales of Assets</t>
  </si>
  <si>
    <t>Kansas|Advertising</t>
  </si>
  <si>
    <t>Kansas|Delivery/Freight Expense</t>
  </si>
  <si>
    <t>Kansas|Insurance</t>
  </si>
  <si>
    <t>Kansas|Interest</t>
  </si>
  <si>
    <t>Kansas|Office Supplies</t>
  </si>
  <si>
    <t>Kansas|Rent/Lease</t>
  </si>
  <si>
    <t>Kansas|Maintenance and Repairs</t>
  </si>
  <si>
    <t>Kansas|Travel</t>
  </si>
  <si>
    <t>Kansas|Wages</t>
  </si>
  <si>
    <t>Kansas|Utilities/Telephone Expenses</t>
  </si>
  <si>
    <t>Kansas|Other Expenses</t>
  </si>
  <si>
    <t>Kansas|Income tax expense</t>
  </si>
  <si>
    <t>Kansas|BREAK</t>
  </si>
  <si>
    <t>Michigan|Sales Revenue</t>
  </si>
  <si>
    <t>Michigan|Service Revenue</t>
  </si>
  <si>
    <t>Michigan|Interest Revenue</t>
  </si>
  <si>
    <t>Michigan|Gain of Sales of Assets</t>
  </si>
  <si>
    <t>Michigan|Advertising</t>
  </si>
  <si>
    <t>Michigan|Delivery/Freight Expense</t>
  </si>
  <si>
    <t>Michigan|Insurance</t>
  </si>
  <si>
    <t>Michigan|Interest</t>
  </si>
  <si>
    <t>Michigan|Office Supplies</t>
  </si>
  <si>
    <t>Michigan|Rent/Lease</t>
  </si>
  <si>
    <t>Michigan|Maintenance and Repairs</t>
  </si>
  <si>
    <t>Michigan|Travel</t>
  </si>
  <si>
    <t>Michigan|Wages</t>
  </si>
  <si>
    <t>Michigan|Utilities/Telephone Expenses</t>
  </si>
  <si>
    <t>Michigan|Other Expenses</t>
  </si>
  <si>
    <t>Michigan|Income tax expense</t>
  </si>
  <si>
    <t>Michigan|BREAK</t>
  </si>
  <si>
    <t>Minnesota|Sales Revenue</t>
  </si>
  <si>
    <t>Minnesota|Service Revenue</t>
  </si>
  <si>
    <t>Minnesota|Interest Revenue</t>
  </si>
  <si>
    <t>Minnesota|Gain of Sales of Assets</t>
  </si>
  <si>
    <t>Minnesota|Advertising</t>
  </si>
  <si>
    <t>Minnesota|Delivery/Freight Expense</t>
  </si>
  <si>
    <t>Minnesota|Insurance</t>
  </si>
  <si>
    <t>Minnesota|Interest</t>
  </si>
  <si>
    <t>Minnesota|Office Supplies</t>
  </si>
  <si>
    <t>Minnesota|Rent/Lease</t>
  </si>
  <si>
    <t>Minnesota|Maintenance and Repairs</t>
  </si>
  <si>
    <t>Minnesota|Travel</t>
  </si>
  <si>
    <t>Minnesota|Wages</t>
  </si>
  <si>
    <t>Minnesota|Utilities/Telephone Expenses</t>
  </si>
  <si>
    <t>Minnesota|Other Expenses</t>
  </si>
  <si>
    <t>Minnesota|Income tax expense</t>
  </si>
  <si>
    <t>Minnesota|BREAK</t>
  </si>
  <si>
    <t>Nebraska|Sales Revenue</t>
  </si>
  <si>
    <t>Nebraska|Service Revenue</t>
  </si>
  <si>
    <t>Nebraska|Interest Revenue</t>
  </si>
  <si>
    <t>Nebraska|Gain of Sales of Assets</t>
  </si>
  <si>
    <t>Nebraska|Advertising</t>
  </si>
  <si>
    <t>Nebraska|Delivery/Freight Expense</t>
  </si>
  <si>
    <t>Nebraska|Insurance</t>
  </si>
  <si>
    <t>Nebraska|Interest</t>
  </si>
  <si>
    <t>Nebraska|Office Supplies</t>
  </si>
  <si>
    <t>Nebraska|Rent/Lease</t>
  </si>
  <si>
    <t>Nebraska|Maintenance and Repairs</t>
  </si>
  <si>
    <t>Nebraska|Travel</t>
  </si>
  <si>
    <t>Nebraska|Wages</t>
  </si>
  <si>
    <t>Nebraska|Utilities/Telephone Expenses</t>
  </si>
  <si>
    <t>Nebraska|Other Expenses</t>
  </si>
  <si>
    <t>Nebraska|Income tax expense</t>
  </si>
  <si>
    <t>Nebraska|BREAK</t>
  </si>
  <si>
    <t>North Dakota|Sales Revenue</t>
  </si>
  <si>
    <t>North Dakota|Service Revenue</t>
  </si>
  <si>
    <t>North Dakota|Interest Revenue</t>
  </si>
  <si>
    <t>North Dakota|Gain of Sales of Assets</t>
  </si>
  <si>
    <t>North Dakota|Advertising</t>
  </si>
  <si>
    <t>North Dakota|Delivery/Freight Expense</t>
  </si>
  <si>
    <t>North Dakota|Insurance</t>
  </si>
  <si>
    <t>North Dakota|Interest</t>
  </si>
  <si>
    <t>North Dakota|Office Supplies</t>
  </si>
  <si>
    <t>North Dakota|Rent/Lease</t>
  </si>
  <si>
    <t>North Dakota|Maintenance and Repairs</t>
  </si>
  <si>
    <t>North Dakota|Travel</t>
  </si>
  <si>
    <t>North Dakota|Wages</t>
  </si>
  <si>
    <t>North Dakota|Utilities/Telephone Expenses</t>
  </si>
  <si>
    <t>North Dakota|Other Expenses</t>
  </si>
  <si>
    <t>North Dakota|Income tax expense</t>
  </si>
  <si>
    <t>North Dakota|BREAK</t>
  </si>
  <si>
    <t>Ohio|Sales Revenue</t>
  </si>
  <si>
    <t>Ohio|Service Revenue</t>
  </si>
  <si>
    <t>Ohio|Interest Revenue</t>
  </si>
  <si>
    <t>Ohio|Gain of Sales of Assets</t>
  </si>
  <si>
    <t>Ohio|Advertising</t>
  </si>
  <si>
    <t>Ohio|Delivery/Freight Expense</t>
  </si>
  <si>
    <t>Ohio|Insurance</t>
  </si>
  <si>
    <t>Ohio|Interest</t>
  </si>
  <si>
    <t>Ohio|Office Supplies</t>
  </si>
  <si>
    <t>Ohio|Rent/Lease</t>
  </si>
  <si>
    <t>Ohio|Maintenance and Repairs</t>
  </si>
  <si>
    <t>Ohio|Travel</t>
  </si>
  <si>
    <t>Ohio|Wages</t>
  </si>
  <si>
    <t>Ohio|Utilities/Telephone Expenses</t>
  </si>
  <si>
    <t>Ohio|Other Expenses</t>
  </si>
  <si>
    <t>Ohio|Income tax expense</t>
  </si>
  <si>
    <t>Ohio|BREAK</t>
  </si>
  <si>
    <t>South Dakota|Sales Revenue</t>
  </si>
  <si>
    <t>South Dakota|Service Revenue</t>
  </si>
  <si>
    <t>South Dakota|Interest Revenue</t>
  </si>
  <si>
    <t>South Dakota|Gain of Sales of Assets</t>
  </si>
  <si>
    <t>South Dakota|Advertising</t>
  </si>
  <si>
    <t>South Dakota|Delivery/Freight Expense</t>
  </si>
  <si>
    <t>South Dakota|Insurance</t>
  </si>
  <si>
    <t>South Dakota|Interest</t>
  </si>
  <si>
    <t>South Dakota|Office Supplies</t>
  </si>
  <si>
    <t>South Dakota|Rent/Lease</t>
  </si>
  <si>
    <t>South Dakota|Maintenance and Repairs</t>
  </si>
  <si>
    <t>South Dakota|Travel</t>
  </si>
  <si>
    <t>South Dakota|Wages</t>
  </si>
  <si>
    <t>South Dakota|Utilities/Telephone Expenses</t>
  </si>
  <si>
    <t>South Dakota|Other Expenses</t>
  </si>
  <si>
    <t>South Dakota|Income tax expense</t>
  </si>
  <si>
    <t>South Dakota|BREAK</t>
  </si>
  <si>
    <t>Wisconsin|Sales Revenue</t>
  </si>
  <si>
    <t>Wisconsin|Service Revenue</t>
  </si>
  <si>
    <t>Wisconsin|Interest Revenue</t>
  </si>
  <si>
    <t>Wisconsin|Gain of Sales of Assets</t>
  </si>
  <si>
    <t>Wisconsin|Advertising</t>
  </si>
  <si>
    <t>Wisconsin|Delivery/Freight Expense</t>
  </si>
  <si>
    <t>Wisconsin|Insurance</t>
  </si>
  <si>
    <t>Wisconsin|Interest</t>
  </si>
  <si>
    <t>Wisconsin|Office Supplies</t>
  </si>
  <si>
    <t>Wisconsin|Rent/Lease</t>
  </si>
  <si>
    <t>Wisconsin|Maintenance and Repairs</t>
  </si>
  <si>
    <t>Wisconsin|Travel</t>
  </si>
  <si>
    <t>Wisconsin|Wages</t>
  </si>
  <si>
    <t>Wisconsin|Utilities/Telephone Expenses</t>
  </si>
  <si>
    <t>Wisconsin|Other Expenses</t>
  </si>
  <si>
    <t>Wisconsin|Income tax expense</t>
  </si>
  <si>
    <t>Wisconsin|BREAK</t>
  </si>
  <si>
    <t>Arizona|Sales Revenue</t>
  </si>
  <si>
    <t>Arizona|Service Revenue</t>
  </si>
  <si>
    <t>Arizona|Interest Revenue</t>
  </si>
  <si>
    <t>Arizona|Gain of Sales of Assets</t>
  </si>
  <si>
    <t>Arizona|Advertising</t>
  </si>
  <si>
    <t>Arizona|Delivery/Freight Expense</t>
  </si>
  <si>
    <t>Arizona|Insurance</t>
  </si>
  <si>
    <t>Arizona|Interest</t>
  </si>
  <si>
    <t>Arizona|Office Supplies</t>
  </si>
  <si>
    <t>Arizona|Rent/Lease</t>
  </si>
  <si>
    <t>Arizona|Maintenance and Repairs</t>
  </si>
  <si>
    <t>Arizona|Travel</t>
  </si>
  <si>
    <t>Arizona|Wages</t>
  </si>
  <si>
    <t>Arizona|Utilities/Telephone Expenses</t>
  </si>
  <si>
    <t>Arizona|Other Expenses</t>
  </si>
  <si>
    <t>Arizona|Income tax expense</t>
  </si>
  <si>
    <t>Arizona|BREAK</t>
  </si>
  <si>
    <t>New Mexico|Sales Revenue</t>
  </si>
  <si>
    <t>New Mexico|Service Revenue</t>
  </si>
  <si>
    <t>New Mexico|Interest Revenue</t>
  </si>
  <si>
    <t>New Mexico|Gain of Sales of Assets</t>
  </si>
  <si>
    <t>New Mexico|Advertising</t>
  </si>
  <si>
    <t>New Mexico|Delivery/Freight Expense</t>
  </si>
  <si>
    <t>New Mexico|Insurance</t>
  </si>
  <si>
    <t>New Mexico|Interest</t>
  </si>
  <si>
    <t>New Mexico|Office Supplies</t>
  </si>
  <si>
    <t>New Mexico|Rent/Lease</t>
  </si>
  <si>
    <t>New Mexico|Maintenance and Repairs</t>
  </si>
  <si>
    <t>New Mexico|Travel</t>
  </si>
  <si>
    <t>New Mexico|Wages</t>
  </si>
  <si>
    <t>New Mexico|Utilities/Telephone Expenses</t>
  </si>
  <si>
    <t>New Mexico|Other Expenses</t>
  </si>
  <si>
    <t>New Mexico|Income tax expense</t>
  </si>
  <si>
    <t>New Mexico|BREAK</t>
  </si>
  <si>
    <t>Oklahoma|Sales Revenue</t>
  </si>
  <si>
    <t>Oklahoma|Service Revenue</t>
  </si>
  <si>
    <t>Oklahoma|Interest Revenue</t>
  </si>
  <si>
    <t>Oklahoma|Gain of Sales of Assets</t>
  </si>
  <si>
    <t>Oklahoma|Advertising</t>
  </si>
  <si>
    <t>Oklahoma|Delivery/Freight Expense</t>
  </si>
  <si>
    <t>Oklahoma|Insurance</t>
  </si>
  <si>
    <t>Oklahoma|Interest</t>
  </si>
  <si>
    <t>Oklahoma|Office Supplies</t>
  </si>
  <si>
    <t>Oklahoma|Rent/Lease</t>
  </si>
  <si>
    <t>Oklahoma|Maintenance and Repairs</t>
  </si>
  <si>
    <t>Oklahoma|Travel</t>
  </si>
  <si>
    <t>Oklahoma|Wages</t>
  </si>
  <si>
    <t>Oklahoma|Utilities/Telephone Expenses</t>
  </si>
  <si>
    <t>Oklahoma|Other Expenses</t>
  </si>
  <si>
    <t>Oklahoma|Income tax expense</t>
  </si>
  <si>
    <t>Oklahoma|BREAK</t>
  </si>
  <si>
    <t>Texas|Sales Revenue</t>
  </si>
  <si>
    <t>Texas|Service Revenue</t>
  </si>
  <si>
    <t>Texas|Interest Revenue</t>
  </si>
  <si>
    <t>Texas|Gain of Sales of Assets</t>
  </si>
  <si>
    <t>Texas|Advertising</t>
  </si>
  <si>
    <t>Texas|Delivery/Freight Expense</t>
  </si>
  <si>
    <t>Texas|Insurance</t>
  </si>
  <si>
    <t>Texas|Interest</t>
  </si>
  <si>
    <t>Texas|Office Supplies</t>
  </si>
  <si>
    <t>Texas|Rent/Lease</t>
  </si>
  <si>
    <t>Texas|Maintenance and Repairs</t>
  </si>
  <si>
    <t>Texas|Travel</t>
  </si>
  <si>
    <t>Texas|Wages</t>
  </si>
  <si>
    <t>Texas|Utilities/Telephone Expenses</t>
  </si>
  <si>
    <t>Texas|Other Expenses</t>
  </si>
  <si>
    <t>Texas|Income tax expense</t>
  </si>
  <si>
    <t>Texas|BREAK</t>
  </si>
  <si>
    <t>Alaska|Sales Revenue</t>
  </si>
  <si>
    <t>Alaska|Service Revenue</t>
  </si>
  <si>
    <t>Alaska|Interest Revenue</t>
  </si>
  <si>
    <t>Alaska|Gain of Sales of Assets</t>
  </si>
  <si>
    <t>Alaska|Advertising</t>
  </si>
  <si>
    <t>Alaska|Delivery/Freight Expense</t>
  </si>
  <si>
    <t>Alaska|Insurance</t>
  </si>
  <si>
    <t>Alaska|Interest</t>
  </si>
  <si>
    <t>Alaska|Office Supplies</t>
  </si>
  <si>
    <t>Alaska|Rent/Lease</t>
  </si>
  <si>
    <t>Alaska|Maintenance and Repairs</t>
  </si>
  <si>
    <t>Alaska|Travel</t>
  </si>
  <si>
    <t>Alaska|Wages</t>
  </si>
  <si>
    <t>Alaska|Utilities/Telephone Expenses</t>
  </si>
  <si>
    <t>Alaska|Other Expenses</t>
  </si>
  <si>
    <t>Alaska|Income tax expense</t>
  </si>
  <si>
    <t>Alaska|BREAK</t>
  </si>
  <si>
    <t>California|Sales Revenue</t>
  </si>
  <si>
    <t>California|Service Revenue</t>
  </si>
  <si>
    <t>California|Interest Revenue</t>
  </si>
  <si>
    <t>California|Gain of Sales of Assets</t>
  </si>
  <si>
    <t>California|Advertising</t>
  </si>
  <si>
    <t>California|Delivery/Freight Expense</t>
  </si>
  <si>
    <t>California|Insurance</t>
  </si>
  <si>
    <t>California|Interest</t>
  </si>
  <si>
    <t>California|Office Supplies</t>
  </si>
  <si>
    <t>California|Rent/Lease</t>
  </si>
  <si>
    <t>California|Maintenance and Repairs</t>
  </si>
  <si>
    <t>California|Travel</t>
  </si>
  <si>
    <t>California|Wages</t>
  </si>
  <si>
    <t>California|Utilities/Telephone Expenses</t>
  </si>
  <si>
    <t>California|Other Expenses</t>
  </si>
  <si>
    <t>California|Income tax expense</t>
  </si>
  <si>
    <t>California|BREAK</t>
  </si>
  <si>
    <t>Colorado|Sales Revenue</t>
  </si>
  <si>
    <t>Colorado|Service Revenue</t>
  </si>
  <si>
    <t>Colorado|Interest Revenue</t>
  </si>
  <si>
    <t>Colorado|Gain of Sales of Assets</t>
  </si>
  <si>
    <t>Colorado|Advertising</t>
  </si>
  <si>
    <t>Colorado|Delivery/Freight Expense</t>
  </si>
  <si>
    <t>Colorado|Insurance</t>
  </si>
  <si>
    <t>Colorado|Interest</t>
  </si>
  <si>
    <t>Colorado|Office Supplies</t>
  </si>
  <si>
    <t>Colorado|Rent/Lease</t>
  </si>
  <si>
    <t>Colorado|Maintenance and Repairs</t>
  </si>
  <si>
    <t>Colorado|Travel</t>
  </si>
  <si>
    <t>Colorado|Wages</t>
  </si>
  <si>
    <t>Colorado|Utilities/Telephone Expenses</t>
  </si>
  <si>
    <t>Colorado|Other Expenses</t>
  </si>
  <si>
    <t>Colorado|Income tax expense</t>
  </si>
  <si>
    <t>Colorado|BREAK</t>
  </si>
  <si>
    <t>Hawaii|Sales Revenue</t>
  </si>
  <si>
    <t>Hawaii|Service Revenue</t>
  </si>
  <si>
    <t>Hawaii|Interest Revenue</t>
  </si>
  <si>
    <t>Hawaii|Gain of Sales of Assets</t>
  </si>
  <si>
    <t>Hawaii|Advertising</t>
  </si>
  <si>
    <t>Hawaii|Delivery/Freight Expense</t>
  </si>
  <si>
    <t>Hawaii|Insurance</t>
  </si>
  <si>
    <t>Hawaii|Interest</t>
  </si>
  <si>
    <t>Hawaii|Office Supplies</t>
  </si>
  <si>
    <t>Hawaii|Rent/Lease</t>
  </si>
  <si>
    <t>Hawaii|Maintenance and Repairs</t>
  </si>
  <si>
    <t>Hawaii|Travel</t>
  </si>
  <si>
    <t>Hawaii|Wages</t>
  </si>
  <si>
    <t>Hawaii|Utilities/Telephone Expenses</t>
  </si>
  <si>
    <t>Hawaii|Other Expenses</t>
  </si>
  <si>
    <t>Hawaii|Income tax expense</t>
  </si>
  <si>
    <t>Hawaii|BREAK</t>
  </si>
  <si>
    <t>Idaho|Sales Revenue</t>
  </si>
  <si>
    <t>Idaho|Service Revenue</t>
  </si>
  <si>
    <t>Idaho|Interest Revenue</t>
  </si>
  <si>
    <t>Idaho|Gain of Sales of Assets</t>
  </si>
  <si>
    <t>Idaho|Advertising</t>
  </si>
  <si>
    <t>Idaho|Delivery/Freight Expense</t>
  </si>
  <si>
    <t>Idaho|Insurance</t>
  </si>
  <si>
    <t>Idaho|Interest</t>
  </si>
  <si>
    <t>Idaho|Office Supplies</t>
  </si>
  <si>
    <t>Idaho|Rent/Lease</t>
  </si>
  <si>
    <t>Idaho|Maintenance and Repairs</t>
  </si>
  <si>
    <t>Idaho|Travel</t>
  </si>
  <si>
    <t>Idaho|Wages</t>
  </si>
  <si>
    <t>Idaho|Utilities/Telephone Expenses</t>
  </si>
  <si>
    <t>Idaho|Other Expenses</t>
  </si>
  <si>
    <t>Idaho|Income tax expense</t>
  </si>
  <si>
    <t>Idaho|BREAK</t>
  </si>
  <si>
    <t>Montana|Sales Revenue</t>
  </si>
  <si>
    <t>Montana|Service Revenue</t>
  </si>
  <si>
    <t>Montana|Interest Revenue</t>
  </si>
  <si>
    <t>Montana|Gain of Sales of Assets</t>
  </si>
  <si>
    <t>Montana|Advertising</t>
  </si>
  <si>
    <t>Montana|Delivery/Freight Expense</t>
  </si>
  <si>
    <t>Montana|Insurance</t>
  </si>
  <si>
    <t>Montana|Interest</t>
  </si>
  <si>
    <t>Montana|Office Supplies</t>
  </si>
  <si>
    <t>Montana|Rent/Lease</t>
  </si>
  <si>
    <t>Montana|Maintenance and Repairs</t>
  </si>
  <si>
    <t>Montana|Travel</t>
  </si>
  <si>
    <t>Montana|Wages</t>
  </si>
  <si>
    <t>Montana|Utilities/Telephone Expenses</t>
  </si>
  <si>
    <t>Montana|Other Expenses</t>
  </si>
  <si>
    <t>Montana|Income tax expense</t>
  </si>
  <si>
    <t>Montana|BREAK</t>
  </si>
  <si>
    <t>Nevada|Sales Revenue</t>
  </si>
  <si>
    <t>Nevada|Service Revenue</t>
  </si>
  <si>
    <t>Nevada|Interest Revenue</t>
  </si>
  <si>
    <t>Nevada|Gain of Sales of Assets</t>
  </si>
  <si>
    <t>Nevada|Advertising</t>
  </si>
  <si>
    <t>Nevada|Delivery/Freight Expense</t>
  </si>
  <si>
    <t>Nevada|Insurance</t>
  </si>
  <si>
    <t>Nevada|Interest</t>
  </si>
  <si>
    <t>Nevada|Office Supplies</t>
  </si>
  <si>
    <t>Nevada|Rent/Lease</t>
  </si>
  <si>
    <t>Nevada|Maintenance and Repairs</t>
  </si>
  <si>
    <t>Nevada|Travel</t>
  </si>
  <si>
    <t>Nevada|Wages</t>
  </si>
  <si>
    <t>Nevada|Utilities/Telephone Expenses</t>
  </si>
  <si>
    <t>Nevada|Other Expenses</t>
  </si>
  <si>
    <t>Nevada|Income tax expense</t>
  </si>
  <si>
    <t>Nevada|BREAK</t>
  </si>
  <si>
    <t>Oregon|Sales Revenue</t>
  </si>
  <si>
    <t>Oregon|Service Revenue</t>
  </si>
  <si>
    <t>Oregon|Interest Revenue</t>
  </si>
  <si>
    <t>Oregon|Gain of Sales of Assets</t>
  </si>
  <si>
    <t>Oregon|Advertising</t>
  </si>
  <si>
    <t>Oregon|Delivery/Freight Expense</t>
  </si>
  <si>
    <t>Oregon|Insurance</t>
  </si>
  <si>
    <t>Oregon|Interest</t>
  </si>
  <si>
    <t>Oregon|Office Supplies</t>
  </si>
  <si>
    <t>Oregon|Rent/Lease</t>
  </si>
  <si>
    <t>Oregon|Maintenance and Repairs</t>
  </si>
  <si>
    <t>Oregon|Travel</t>
  </si>
  <si>
    <t>Oregon|Wages</t>
  </si>
  <si>
    <t>Oregon|Utilities/Telephone Expenses</t>
  </si>
  <si>
    <t>Oregon|Other Expenses</t>
  </si>
  <si>
    <t>Oregon|Income tax expense</t>
  </si>
  <si>
    <t>Oregon|BREAK</t>
  </si>
  <si>
    <t>Utah|Sales Revenue</t>
  </si>
  <si>
    <t>Utah|Service Revenue</t>
  </si>
  <si>
    <t>Utah|Interest Revenue</t>
  </si>
  <si>
    <t>Utah|Gain of Sales of Assets</t>
  </si>
  <si>
    <t>Utah|Advertising</t>
  </si>
  <si>
    <t>Utah|Delivery/Freight Expense</t>
  </si>
  <si>
    <t>Utah|Insurance</t>
  </si>
  <si>
    <t>Utah|Interest</t>
  </si>
  <si>
    <t>Utah|Office Supplies</t>
  </si>
  <si>
    <t>Utah|Rent/Lease</t>
  </si>
  <si>
    <t>Utah|Maintenance and Repairs</t>
  </si>
  <si>
    <t>Utah|Travel</t>
  </si>
  <si>
    <t>Utah|Wages</t>
  </si>
  <si>
    <t>Utah|Utilities/Telephone Expenses</t>
  </si>
  <si>
    <t>Utah|Other Expenses</t>
  </si>
  <si>
    <t>Utah|Income tax expense</t>
  </si>
  <si>
    <t>Utah|BREAK</t>
  </si>
  <si>
    <t>Washington|Sales Revenue</t>
  </si>
  <si>
    <t>Washington|Service Revenue</t>
  </si>
  <si>
    <t>Washington|Interest Revenue</t>
  </si>
  <si>
    <t>Washington|Gain of Sales of Assets</t>
  </si>
  <si>
    <t>Washington|Advertising</t>
  </si>
  <si>
    <t>Washington|Delivery/Freight Expense</t>
  </si>
  <si>
    <t>Washington|Insurance</t>
  </si>
  <si>
    <t>Washington|Interest</t>
  </si>
  <si>
    <t>Washington|Office Supplies</t>
  </si>
  <si>
    <t>Washington|Rent/Lease</t>
  </si>
  <si>
    <t>Washington|Maintenance and Repairs</t>
  </si>
  <si>
    <t>Washington|Travel</t>
  </si>
  <si>
    <t>Washington|Wages</t>
  </si>
  <si>
    <t>Washington|Utilities/Telephone Expenses</t>
  </si>
  <si>
    <t>Washington|Other Expenses</t>
  </si>
  <si>
    <t>Washington|Income tax expense</t>
  </si>
  <si>
    <t>Washington|BREAK</t>
  </si>
  <si>
    <t>Wyoming|Sales Revenue</t>
  </si>
  <si>
    <t>Wyoming|Service Revenue</t>
  </si>
  <si>
    <t>Wyoming|Interest Revenue</t>
  </si>
  <si>
    <t>Wyoming|Gain of Sales of Assets</t>
  </si>
  <si>
    <t>Wyoming|Advertising</t>
  </si>
  <si>
    <t>Wyoming|Delivery/Freight Expense</t>
  </si>
  <si>
    <t>Wyoming|Insurance</t>
  </si>
  <si>
    <t>Wyoming|Interest</t>
  </si>
  <si>
    <t>Wyoming|Office Supplies</t>
  </si>
  <si>
    <t>Wyoming|Rent/Lease</t>
  </si>
  <si>
    <t>Wyoming|Maintenance and Repairs</t>
  </si>
  <si>
    <t>Wyoming|Travel</t>
  </si>
  <si>
    <t>Wyoming|Wages</t>
  </si>
  <si>
    <t>Wyoming|Utilities/Telephone Expenses</t>
  </si>
  <si>
    <t>Wyoming|Other Expenses</t>
  </si>
  <si>
    <t>Wyoming|Income tax expense</t>
  </si>
  <si>
    <t>Wyoming|BREAK</t>
  </si>
  <si>
    <t>YoY %
Change</t>
  </si>
  <si>
    <t>OUT OF PRINT AREA</t>
  </si>
  <si>
    <t xml:space="preserve"> </t>
  </si>
  <si>
    <t>Index of Large</t>
  </si>
  <si>
    <t>Largest Increase</t>
  </si>
  <si>
    <t>Increase %</t>
  </si>
  <si>
    <t>Index of Small</t>
  </si>
  <si>
    <t>Largest Decrease</t>
  </si>
  <si>
    <t>Email Address</t>
  </si>
  <si>
    <t>Email</t>
  </si>
  <si>
    <t>Depreciation</t>
  </si>
  <si>
    <t>Connecticut|Depreciation</t>
  </si>
  <si>
    <t>Maine|Depreciation</t>
  </si>
  <si>
    <t>Massachusetts|Depreciation</t>
  </si>
  <si>
    <t>New Hampshire|Depreciation</t>
  </si>
  <si>
    <t>Rhode Island|Depreciation</t>
  </si>
  <si>
    <t>Vermont|Depreciation</t>
  </si>
  <si>
    <t>Delaware|Depreciation</t>
  </si>
  <si>
    <t>Maryland|Depreciation</t>
  </si>
  <si>
    <t>New Jersey|Depreciation</t>
  </si>
  <si>
    <t>New York|Depreciation</t>
  </si>
  <si>
    <t>Pennsylvania|Depreciation</t>
  </si>
  <si>
    <t>Alabama|Depreciation</t>
  </si>
  <si>
    <t>Arkansas|Depreciation</t>
  </si>
  <si>
    <t>Florida|Depreciation</t>
  </si>
  <si>
    <t>Georgia|Depreciation</t>
  </si>
  <si>
    <t>Kentucky|Depreciation</t>
  </si>
  <si>
    <t>Louisiana|Depreciation</t>
  </si>
  <si>
    <t>Mississippi|Depreciation</t>
  </si>
  <si>
    <t>Missouri|Depreciation</t>
  </si>
  <si>
    <t>North Carolina|Depreciation</t>
  </si>
  <si>
    <t>South Carolina|Depreciation</t>
  </si>
  <si>
    <t>Tennessee|Depreciation</t>
  </si>
  <si>
    <t>Virginia|Depreciation</t>
  </si>
  <si>
    <t>West Virginia|Depreciation</t>
  </si>
  <si>
    <t>Illinois|Depreciation</t>
  </si>
  <si>
    <t>Indiana|Depreciation</t>
  </si>
  <si>
    <t>Iowa|Depreciation</t>
  </si>
  <si>
    <t>Kansas|Depreciation</t>
  </si>
  <si>
    <t>Michigan|Depreciation</t>
  </si>
  <si>
    <t>Minnesota|Depreciation</t>
  </si>
  <si>
    <t>Nebraska|Depreciation</t>
  </si>
  <si>
    <t>North Dakota|Depreciation</t>
  </si>
  <si>
    <t>Ohio|Depreciation</t>
  </si>
  <si>
    <t>South Dakota|Depreciation</t>
  </si>
  <si>
    <t>Wisconsin|Depreciation</t>
  </si>
  <si>
    <t>Arizona|Depreciation</t>
  </si>
  <si>
    <t>New Mexico|Depreciation</t>
  </si>
  <si>
    <t>Oklahoma|Depreciation</t>
  </si>
  <si>
    <t>Texas|Depreciation</t>
  </si>
  <si>
    <t>Alaska|Depreciation</t>
  </si>
  <si>
    <t>California|Depreciation</t>
  </si>
  <si>
    <t>Colorado|Depreciation</t>
  </si>
  <si>
    <t>Hawaii|Depreciation</t>
  </si>
  <si>
    <t>Idaho|Depreciation</t>
  </si>
  <si>
    <t>Montana|Depreciation</t>
  </si>
  <si>
    <t>Nevada|Depreciation</t>
  </si>
  <si>
    <t>Oregon|Depreciation</t>
  </si>
  <si>
    <t>Utah|Depreciation</t>
  </si>
  <si>
    <t>Washington|Depreciation</t>
  </si>
  <si>
    <t>Wyoming|Depreciation</t>
  </si>
  <si>
    <t>Profit &amp; Loss Statement</t>
  </si>
  <si>
    <t>Fiscal Period</t>
  </si>
  <si>
    <t>FY2022</t>
  </si>
  <si>
    <t>Date</t>
  </si>
  <si>
    <t>RegionNameHere</t>
  </si>
  <si>
    <t>PAUSE</t>
  </si>
  <si>
    <r>
      <t xml:space="preserve">2020
</t>
    </r>
    <r>
      <rPr>
        <sz val="10"/>
        <color rgb="FFFFFFFF"/>
        <rFont val="Roboto"/>
      </rPr>
      <t>prior year</t>
    </r>
  </si>
  <si>
    <r>
      <t xml:space="preserve">2021
</t>
    </r>
    <r>
      <rPr>
        <sz val="10"/>
        <color rgb="FFFFFFFF"/>
        <rFont val="Roboto"/>
      </rPr>
      <t>current year</t>
    </r>
  </si>
  <si>
    <t>EMAIL COMMENTARY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</si>
</sst>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(#,##0\)_-;_-* &quot;-&quot;_-;_-@"/>
    <numFmt numFmtId="165" formatCode="&quot;$&quot;#,##0.00"/>
    <numFmt numFmtId="166" formatCode="[$-F800]dddd\,\ mmmm\ dd\,\ yyyy"/>
  </numFmts>
  <fonts count="2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Roboto"/>
    </font>
    <font>
      <b/>
      <sz val="12"/>
      <color theme="0"/>
      <name val="Roboto"/>
    </font>
    <font>
      <sz val="10"/>
      <color theme="0"/>
      <name val="Roboto"/>
    </font>
    <font>
      <sz val="8"/>
      <color theme="0"/>
      <name val="Roboto"/>
    </font>
    <font>
      <sz val="10"/>
      <color theme="1"/>
      <name val="Roboto"/>
    </font>
    <font>
      <sz val="12"/>
      <color theme="1"/>
      <name val="Roboto"/>
    </font>
    <font>
      <b/>
      <sz val="18"/>
      <color rgb="FF2E4369"/>
      <name val="Roboto"/>
    </font>
    <font>
      <sz val="10"/>
      <color rgb="FF2E4369"/>
      <name val="Roboto"/>
    </font>
    <font>
      <sz val="10"/>
      <color rgb="FF132E57"/>
      <name val="Roboto"/>
    </font>
    <font>
      <sz val="8"/>
      <color rgb="FF132E57"/>
      <name val="Roboto"/>
    </font>
    <font>
      <b/>
      <sz val="10"/>
      <color theme="0"/>
      <name val="Roboto"/>
    </font>
    <font>
      <b/>
      <sz val="10"/>
      <color rgb="FFFFFFFF"/>
      <name val="Roboto"/>
    </font>
    <font>
      <sz val="10"/>
      <color rgb="FFFFFFFF"/>
      <name val="Roboto"/>
    </font>
    <font>
      <b/>
      <sz val="10"/>
      <color theme="1"/>
      <name val="Roboto"/>
    </font>
    <font>
      <b/>
      <sz val="11"/>
      <color rgb="FF132E57"/>
      <name val="Roboto"/>
    </font>
    <font>
      <b/>
      <sz val="10"/>
      <color rgb="FF132E57"/>
      <name val="Roboto"/>
    </font>
    <font>
      <b/>
      <sz val="10"/>
      <color rgb="FF2E4369"/>
      <name val="Roboto"/>
    </font>
    <font>
      <sz val="12"/>
      <color rgb="FFFFE1E1"/>
      <name val="Roboto"/>
    </font>
    <font>
      <b/>
      <sz val="12"/>
      <color rgb="FFC00000"/>
      <name val="Roboto"/>
    </font>
    <font>
      <sz val="12"/>
      <color theme="0"/>
      <name val="Roboto"/>
    </font>
    <font>
      <b/>
      <sz val="12"/>
      <color theme="1" tint="0.249977111117893"/>
      <name val="Roboto"/>
    </font>
    <font>
      <sz val="9"/>
      <color theme="1"/>
      <name val="Roboto"/>
    </font>
    <font>
      <sz val="9"/>
      <color theme="1" tint="0.34998626667073579"/>
      <name val="Roboto"/>
    </font>
    <font>
      <sz val="12"/>
      <color theme="1" tint="0.34998626667073579"/>
      <name val="Roboto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E4369"/>
        <bgColor rgb="FF2E4369"/>
      </patternFill>
    </fill>
    <fill>
      <patternFill patternType="solid">
        <fgColor rgb="FFF2F5F7"/>
        <bgColor rgb="FFF2F5F7"/>
      </patternFill>
    </fill>
  </fills>
  <borders count="9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 indent="1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right"/>
    </xf>
    <xf numFmtId="0" fontId="7" fillId="0" borderId="0" xfId="0" applyFont="1"/>
    <xf numFmtId="164" fontId="8" fillId="0" borderId="0" xfId="0" applyNumberFormat="1" applyFont="1"/>
    <xf numFmtId="0" fontId="4" fillId="2" borderId="1" xfId="0" applyFont="1" applyFill="1" applyBorder="1"/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right" vertical="center"/>
    </xf>
    <xf numFmtId="0" fontId="7" fillId="0" borderId="2" xfId="0" applyFont="1" applyBorder="1"/>
    <xf numFmtId="0" fontId="3" fillId="0" borderId="3" xfId="0" applyFont="1" applyBorder="1"/>
    <xf numFmtId="0" fontId="4" fillId="2" borderId="4" xfId="0" applyFont="1" applyFill="1" applyBorder="1"/>
    <xf numFmtId="166" fontId="10" fillId="2" borderId="0" xfId="0" applyNumberFormat="1" applyFont="1" applyFill="1" applyAlignment="1">
      <alignment horizontal="left" vertical="top"/>
    </xf>
    <xf numFmtId="0" fontId="11" fillId="2" borderId="0" xfId="0" applyFont="1" applyFill="1"/>
    <xf numFmtId="0" fontId="12" fillId="2" borderId="0" xfId="0" applyFont="1" applyFill="1" applyAlignment="1">
      <alignment horizontal="right"/>
    </xf>
    <xf numFmtId="0" fontId="3" fillId="0" borderId="5" xfId="0" applyFont="1" applyBorder="1"/>
    <xf numFmtId="0" fontId="13" fillId="2" borderId="4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0" applyFont="1" applyFill="1"/>
    <xf numFmtId="0" fontId="5" fillId="2" borderId="4" xfId="0" applyFont="1" applyFill="1" applyBorder="1"/>
    <xf numFmtId="0" fontId="14" fillId="3" borderId="0" xfId="0" applyFont="1" applyFill="1" applyAlignment="1">
      <alignment horizontal="right" vertical="center" wrapText="1"/>
    </xf>
    <xf numFmtId="164" fontId="16" fillId="0" borderId="4" xfId="0" applyNumberFormat="1" applyFont="1" applyBorder="1"/>
    <xf numFmtId="164" fontId="17" fillId="0" borderId="0" xfId="0" applyNumberFormat="1" applyFont="1" applyAlignment="1">
      <alignment horizontal="left" vertical="center"/>
    </xf>
    <xf numFmtId="0" fontId="10" fillId="0" borderId="0" xfId="0" applyFont="1"/>
    <xf numFmtId="164" fontId="7" fillId="0" borderId="4" xfId="0" applyNumberFormat="1" applyFont="1" applyBorder="1"/>
    <xf numFmtId="164" fontId="10" fillId="4" borderId="0" xfId="0" applyNumberFormat="1" applyFont="1" applyFill="1" applyAlignment="1">
      <alignment horizontal="left" vertical="center"/>
    </xf>
    <xf numFmtId="165" fontId="10" fillId="4" borderId="0" xfId="0" applyNumberFormat="1" applyFont="1" applyFill="1" applyAlignment="1">
      <alignment horizontal="right" vertical="center"/>
    </xf>
    <xf numFmtId="9" fontId="10" fillId="4" borderId="0" xfId="1" applyFont="1" applyFill="1" applyBorder="1" applyAlignment="1">
      <alignment horizontal="right" vertical="center"/>
    </xf>
    <xf numFmtId="0" fontId="8" fillId="0" borderId="5" xfId="0" applyFont="1" applyBorder="1"/>
    <xf numFmtId="0" fontId="8" fillId="0" borderId="0" xfId="0" applyFont="1"/>
    <xf numFmtId="164" fontId="7" fillId="0" borderId="4" xfId="0" applyNumberFormat="1" applyFont="1" applyBorder="1" applyAlignment="1">
      <alignment horizontal="left"/>
    </xf>
    <xf numFmtId="164" fontId="18" fillId="0" borderId="0" xfId="0" applyNumberFormat="1" applyFont="1" applyAlignment="1">
      <alignment horizontal="left" vertical="center"/>
    </xf>
    <xf numFmtId="165" fontId="19" fillId="0" borderId="0" xfId="0" applyNumberFormat="1" applyFont="1" applyAlignment="1">
      <alignment horizontal="right" vertical="center"/>
    </xf>
    <xf numFmtId="9" fontId="19" fillId="0" borderId="0" xfId="1" applyFont="1" applyBorder="1" applyAlignment="1">
      <alignment horizontal="right" vertical="center"/>
    </xf>
    <xf numFmtId="164" fontId="20" fillId="0" borderId="0" xfId="0" applyNumberFormat="1" applyFont="1"/>
    <xf numFmtId="164" fontId="19" fillId="0" borderId="0" xfId="0" applyNumberFormat="1" applyFont="1"/>
    <xf numFmtId="165" fontId="19" fillId="0" borderId="0" xfId="0" applyNumberFormat="1" applyFont="1"/>
    <xf numFmtId="9" fontId="19" fillId="0" borderId="0" xfId="1" applyFont="1" applyBorder="1"/>
    <xf numFmtId="164" fontId="16" fillId="0" borderId="4" xfId="0" applyNumberFormat="1" applyFont="1" applyBorder="1" applyAlignment="1">
      <alignment vertical="center"/>
    </xf>
    <xf numFmtId="164" fontId="17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9" fontId="11" fillId="0" borderId="0" xfId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64" fontId="11" fillId="4" borderId="0" xfId="0" applyNumberFormat="1" applyFont="1" applyFill="1" applyAlignment="1">
      <alignment vertical="center"/>
    </xf>
    <xf numFmtId="165" fontId="11" fillId="4" borderId="0" xfId="0" applyNumberFormat="1" applyFont="1" applyFill="1" applyAlignment="1">
      <alignment horizontal="right" vertical="center"/>
    </xf>
    <xf numFmtId="9" fontId="11" fillId="4" borderId="0" xfId="1" applyFont="1" applyFill="1" applyBorder="1" applyAlignment="1">
      <alignment horizontal="right" vertical="center"/>
    </xf>
    <xf numFmtId="0" fontId="22" fillId="0" borderId="0" xfId="0" applyFont="1"/>
    <xf numFmtId="164" fontId="23" fillId="0" borderId="0" xfId="0" applyNumberFormat="1" applyFont="1" applyAlignment="1">
      <alignment horizontal="left"/>
    </xf>
    <xf numFmtId="164" fontId="23" fillId="0" borderId="0" xfId="0" applyNumberFormat="1" applyFont="1"/>
    <xf numFmtId="164" fontId="18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9" fontId="18" fillId="0" borderId="0" xfId="1" applyFont="1" applyBorder="1" applyAlignment="1">
      <alignment vertical="center"/>
    </xf>
    <xf numFmtId="164" fontId="21" fillId="0" borderId="0" xfId="0" applyNumberFormat="1" applyFont="1"/>
    <xf numFmtId="164" fontId="8" fillId="0" borderId="6" xfId="0" applyNumberFormat="1" applyFont="1" applyBorder="1"/>
    <xf numFmtId="164" fontId="8" fillId="0" borderId="7" xfId="0" applyNumberFormat="1" applyFont="1" applyBorder="1"/>
    <xf numFmtId="164" fontId="8" fillId="0" borderId="8" xfId="0" applyNumberFormat="1" applyFont="1" applyBorder="1"/>
    <xf numFmtId="164" fontId="21" fillId="0" borderId="0" xfId="0" applyNumberFormat="1" applyFont="1" applyAlignment="1">
      <alignment horizontal="left"/>
    </xf>
    <xf numFmtId="164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horizontal="left" indent="1"/>
    </xf>
    <xf numFmtId="164" fontId="25" fillId="0" borderId="0" xfId="0" applyNumberFormat="1" applyFont="1"/>
    <xf numFmtId="164" fontId="26" fillId="0" borderId="0" xfId="0" applyNumberFormat="1" applyFont="1"/>
    <xf numFmtId="9" fontId="25" fillId="0" borderId="0" xfId="1" applyFont="1"/>
  </cellXfs>
  <cellStyles count="2">
    <cellStyle name="Normal" xfId="0" builtinId="0"/>
    <cellStyle name="Percent" xfId="1" builtinId="5"/>
  </cellStyles>
  <dxfs count="9">
    <dxf>
      <font>
        <b/>
        <i val="0"/>
        <color theme="9" tint="-0.499984740745262"/>
      </font>
    </dxf>
    <dxf>
      <font>
        <color theme="9" tint="0.79998168889431442"/>
      </font>
    </dxf>
    <dxf>
      <font>
        <b/>
        <i val="0"/>
        <color theme="9" tint="-0.499984740745262"/>
      </font>
    </dxf>
    <dxf>
      <font>
        <color theme="9" tint="0.79998168889431442"/>
      </font>
    </dxf>
    <dxf>
      <font>
        <b/>
        <i val="0"/>
        <color theme="9" tint="-0.499984740745262"/>
      </font>
    </dxf>
    <dxf>
      <font>
        <color theme="9" tint="0.79998168889431442"/>
      </font>
    </dxf>
    <dxf>
      <font>
        <color theme="9" tint="-0.24994659260841701"/>
      </font>
    </dxf>
    <dxf>
      <font>
        <color rgb="FFC00000"/>
      </font>
    </dxf>
    <dxf>
      <font>
        <b/>
        <i val="0"/>
      </font>
    </dxf>
  </dxfs>
  <tableStyles count="0" defaultTableStyle="TableStyleMedium2" defaultPivotStyle="PivotStyleLight16"/>
  <colors>
    <mruColors>
      <color rgb="FFFF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2021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3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0E0-449C-8253-12C052F7234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0E0-449C-8253-12C052F7234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0E0-449C-8253-12C052F7234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0E0-449C-8253-12C052F723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'P&amp;L'!$C$12:$C$15</c:f>
              <c:strCache>
                <c:ptCount val="4"/>
                <c:pt idx="0">
                  <c:v> Sales Revenue</c:v>
                </c:pt>
                <c:pt idx="1">
                  <c:v> Service Revenue</c:v>
                </c:pt>
                <c:pt idx="2">
                  <c:v> Interest Revenue</c:v>
                </c:pt>
                <c:pt idx="3">
                  <c:v> Gain of Sales of Assets</c:v>
                </c:pt>
              </c:strCache>
            </c:strRef>
          </c:cat>
          <c:val>
            <c:numRef>
              <c:f>'P&amp;L'!$D$12:$D$15</c:f>
              <c:numCache>
                <c:formatCode>"$"#,##0.00</c:formatCode>
                <c:ptCount val="4"/>
                <c:pt idx="0">
                  <c:v>4330473.9799999995</c:v>
                </c:pt>
                <c:pt idx="1">
                  <c:v>834998.35</c:v>
                </c:pt>
                <c:pt idx="2">
                  <c:v>233346.6</c:v>
                </c:pt>
                <c:pt idx="3">
                  <c:v>67694.34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06-4729-9C06-3946A54403A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066665545012"/>
          <c:y val="0.22623936532720718"/>
          <c:w val="0.32149202503533214"/>
          <c:h val="0.612893110939754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75000"/>
        </a:schemeClr>
      </a:solidFill>
      <a:round/>
    </a:ln>
    <a:effectLst/>
  </c:spPr>
  <c:txPr>
    <a:bodyPr/>
    <a:lstStyle/>
    <a:p>
      <a:pPr>
        <a:defRPr sz="10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2021 Controllable Expenses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'P&amp;L'!$C$19:$C$30</c15:sqref>
                  </c15:fullRef>
                </c:ext>
              </c:extLst>
              <c:f>('P&amp;L'!$C$19:$C$20,'P&amp;L'!$C$24:$C$27,'P&amp;L'!$C$29:$C$30)</c:f>
              <c:strCache>
                <c:ptCount val="8"/>
                <c:pt idx="0">
                  <c:v> Advertising</c:v>
                </c:pt>
                <c:pt idx="1">
                  <c:v> Delivery/Freight Expense</c:v>
                </c:pt>
                <c:pt idx="2">
                  <c:v> Office Supplies</c:v>
                </c:pt>
                <c:pt idx="3">
                  <c:v> Rent/Lease</c:v>
                </c:pt>
                <c:pt idx="4">
                  <c:v> Maintenance and Repairs</c:v>
                </c:pt>
                <c:pt idx="5">
                  <c:v> Travel</c:v>
                </c:pt>
                <c:pt idx="6">
                  <c:v> Utilities/Telephone Expenses</c:v>
                </c:pt>
                <c:pt idx="7">
                  <c:v> Other Expenses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'P&amp;L'!$D$19:$D$30</c15:sqref>
                  </c15:fullRef>
                </c:ext>
              </c:extLst>
              <c:f>('P&amp;L'!$D$19:$D$20,'P&amp;L'!$D$24:$D$27,'P&amp;L'!$D$29:$D$30)</c:f>
              <c:numCache>
                <c:formatCode>"$"#,##0.00</c:formatCode>
                <c:ptCount val="8"/>
                <c:pt idx="0">
                  <c:v>95122.12000000001</c:v>
                </c:pt>
                <c:pt idx="1">
                  <c:v>14632.5</c:v>
                </c:pt>
                <c:pt idx="2">
                  <c:v>4080.65</c:v>
                </c:pt>
                <c:pt idx="3">
                  <c:v>26423.62</c:v>
                </c:pt>
                <c:pt idx="4">
                  <c:v>2671.68</c:v>
                </c:pt>
                <c:pt idx="5">
                  <c:v>12071.699999999999</c:v>
                </c:pt>
                <c:pt idx="6">
                  <c:v>1901.62</c:v>
                </c:pt>
                <c:pt idx="7">
                  <c:v>5046.4799999999996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AC-4A1F-B736-4B83E3F35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72531872"/>
        <c:axId val="2072528960"/>
      </c:barChart>
      <c:catAx>
        <c:axId val="2072531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2528960"/>
        <c:crosses val="autoZero"/>
        <c:auto val="1"/>
        <c:lblAlgn val="ctr"/>
        <c:lblOffset val="100"/>
        <c:noMultiLvlLbl val="0"/>
      </c:catAx>
      <c:valAx>
        <c:axId val="207252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&quot;K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2531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93296</xdr:colOff>
      <xdr:row>37</xdr:row>
      <xdr:rowOff>51605</xdr:rowOff>
    </xdr:from>
    <xdr:to>
      <xdr:col>3</xdr:col>
      <xdr:colOff>506681</xdr:colOff>
      <xdr:row>47</xdr:row>
      <xdr:rowOff>170667</xdr:rowOff>
    </xdr:to>
    <xdr:graphicFrame macro="">
      <xdr:nvGraphicFramePr>
        <xdr:cNvPr id="2" name="ChartRevenue">
          <a:extLst>
            <a:ext uri="{FF2B5EF4-FFF2-40B4-BE49-F238E27FC236}">
              <a16:creationId xmlns:a16="http://schemas.microsoft.com/office/drawing/2014/main" id="{E79E0878-A6AC-921F-3BE8-D597FE679D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658484</xdr:colOff>
      <xdr:row>37</xdr:row>
      <xdr:rowOff>49212</xdr:rowOff>
    </xdr:from>
    <xdr:to>
      <xdr:col>7</xdr:col>
      <xdr:colOff>921</xdr:colOff>
      <xdr:row>47</xdr:row>
      <xdr:rowOff>164274</xdr:rowOff>
    </xdr:to>
    <xdr:graphicFrame macro="">
      <xdr:nvGraphicFramePr>
        <xdr:cNvPr id="4" name="ChartExpenses">
          <a:extLst>
            <a:ext uri="{FF2B5EF4-FFF2-40B4-BE49-F238E27FC236}">
              <a16:creationId xmlns:a16="http://schemas.microsoft.com/office/drawing/2014/main" id="{E54734C9-E7E2-A62F-0498-37B7EE4101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291353</xdr:colOff>
      <xdr:row>6</xdr:row>
      <xdr:rowOff>192101</xdr:rowOff>
    </xdr:from>
    <xdr:to>
      <xdr:col>6</xdr:col>
      <xdr:colOff>11607</xdr:colOff>
      <xdr:row>6</xdr:row>
      <xdr:rowOff>512002</xdr:rowOff>
    </xdr:to>
    <xdr:pic>
      <xdr:nvPicPr>
        <xdr:cNvPr id="5" name="Graphic 4">
          <a:extLst>
            <a:ext uri="{FF2B5EF4-FFF2-40B4-BE49-F238E27FC236}">
              <a16:creationId xmlns:a16="http://schemas.microsoft.com/office/drawing/2014/main" id="{3DF34C81-3F69-916E-EC2C-3AE5EFD27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076265" y="1435954"/>
          <a:ext cx="2219166" cy="319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8EFA1-D9D2-FE42-BFB1-371671ED9DC8}">
  <sheetPr>
    <pageSetUpPr fitToPage="1"/>
  </sheetPr>
  <dimension ref="B1:V997"/>
  <sheetViews>
    <sheetView showGridLines="0" tabSelected="1" view="pageBreakPreview" zoomScale="85" zoomScaleNormal="100" zoomScaleSheetLayoutView="85" zoomScalePageLayoutView="70" workbookViewId="0">
      <selection activeCell="K11" sqref="K11"/>
    </sheetView>
  </sheetViews>
  <sheetFormatPr defaultColWidth="12.625" defaultRowHeight="15" customHeight="1" x14ac:dyDescent="0.25"/>
  <cols>
    <col min="1" max="1" width="1.25" style="3" customWidth="1"/>
    <col min="2" max="2" width="4" style="3" customWidth="1"/>
    <col min="3" max="3" width="36.125" style="3" customWidth="1"/>
    <col min="4" max="4" width="20.125" style="3" customWidth="1"/>
    <col min="5" max="5" width="20.625" style="3" customWidth="1"/>
    <col min="6" max="6" width="11.5" style="3" customWidth="1"/>
    <col min="7" max="7" width="3.125" style="3" customWidth="1"/>
    <col min="8" max="8" width="1.375" style="3" customWidth="1"/>
    <col min="9" max="9" width="8" style="3" customWidth="1"/>
    <col min="10" max="10" width="14.5" style="3" customWidth="1"/>
    <col min="11" max="13" width="8" style="3" customWidth="1"/>
    <col min="14" max="14" width="8" style="3" hidden="1" customWidth="1"/>
    <col min="15" max="22" width="8" style="3" customWidth="1"/>
    <col min="23" max="16384" width="12.625" style="3"/>
  </cols>
  <sheetData>
    <row r="1" spans="2:22" ht="15" customHeight="1" x14ac:dyDescent="0.25">
      <c r="C1" s="55" t="s">
        <v>935</v>
      </c>
    </row>
    <row r="2" spans="2:22" ht="15" customHeight="1" x14ac:dyDescent="0.25">
      <c r="C2" s="4" t="s">
        <v>24</v>
      </c>
      <c r="D2" s="3" t="s">
        <v>41</v>
      </c>
    </row>
    <row r="3" spans="2:22" ht="15" customHeight="1" x14ac:dyDescent="0.25">
      <c r="C3" s="4" t="s">
        <v>23</v>
      </c>
      <c r="D3" s="3" t="str">
        <f>VLOOKUP(D2,Regions!A:B,2,FALSE)</f>
        <v>Middle Atlantic</v>
      </c>
    </row>
    <row r="4" spans="2:22" ht="15" customHeight="1" x14ac:dyDescent="0.25">
      <c r="C4" s="4" t="s">
        <v>943</v>
      </c>
      <c r="D4" s="3" t="str">
        <f>VLOOKUP(D2,Regions!A:C,3,FALSE)</f>
        <v>new_york_branch_manager@rw.com</v>
      </c>
      <c r="J4" s="3" t="s">
        <v>1000</v>
      </c>
    </row>
    <row r="5" spans="2:22" ht="15" customHeight="1" x14ac:dyDescent="0.25">
      <c r="B5" s="5"/>
      <c r="C5" s="5"/>
      <c r="D5" s="6"/>
      <c r="E5" s="7"/>
      <c r="F5" s="8"/>
      <c r="I5" s="9"/>
      <c r="J5" s="9" t="e" cm="1">
        <f t="array" aca="1" ref="J5" ca="1">RWSETTING("pause", 1)</f>
        <v>#NAME?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2:22" ht="23.25" customHeight="1" x14ac:dyDescent="0.25">
      <c r="B6" s="5"/>
      <c r="C6" s="5"/>
      <c r="D6" s="6"/>
      <c r="E6" s="7"/>
      <c r="F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2:22" ht="44.25" customHeight="1" x14ac:dyDescent="0.25">
      <c r="B7" s="10"/>
      <c r="C7" s="11" t="str">
        <f>D3 &amp; " - " &amp; D2</f>
        <v>Middle Atlantic - New York</v>
      </c>
      <c r="D7" s="11"/>
      <c r="E7" s="12"/>
      <c r="F7" s="13"/>
      <c r="G7" s="14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2:22" ht="35.25" customHeight="1" x14ac:dyDescent="0.25">
      <c r="B8" s="15"/>
      <c r="C8" s="16">
        <f ca="1">TODAY()</f>
        <v>45133</v>
      </c>
      <c r="D8" s="17"/>
      <c r="E8" s="18"/>
      <c r="F8" s="8"/>
      <c r="G8" s="1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2:22" ht="24.75" customHeight="1" x14ac:dyDescent="0.25">
      <c r="B9" s="20"/>
      <c r="C9" s="21" t="s">
        <v>995</v>
      </c>
      <c r="D9" s="22"/>
      <c r="E9" s="22"/>
      <c r="F9" s="22"/>
      <c r="G9" s="19"/>
      <c r="I9" s="9"/>
      <c r="J9" s="55" t="s">
        <v>1003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2:22" ht="30.75" customHeight="1" x14ac:dyDescent="0.25">
      <c r="B10" s="23"/>
      <c r="C10" s="24"/>
      <c r="D10" s="24" t="s">
        <v>1001</v>
      </c>
      <c r="E10" s="24" t="s">
        <v>1002</v>
      </c>
      <c r="F10" s="24" t="s">
        <v>934</v>
      </c>
      <c r="G10" s="19"/>
      <c r="I10" s="9"/>
      <c r="J10" s="55" t="s">
        <v>935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2:22" ht="30.75" customHeight="1" x14ac:dyDescent="0.25">
      <c r="B11" s="25"/>
      <c r="C11" s="26" t="s">
        <v>0</v>
      </c>
      <c r="D11" s="27"/>
      <c r="E11" s="27"/>
      <c r="F11" s="8"/>
      <c r="G11" s="1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2:22" ht="15.75" customHeight="1" x14ac:dyDescent="0.25">
      <c r="B12" s="28"/>
      <c r="C12" s="29" t="s">
        <v>1</v>
      </c>
      <c r="D12" s="30">
        <f>VLOOKUP($D$2&amp;"|"&amp;$C12,Data!$A:$F,6,FALSE)</f>
        <v>4330473.9799999995</v>
      </c>
      <c r="E12" s="30">
        <f>VLOOKUP($D$2&amp;"|"&amp;$C12,Data!$A:$F,5,FALSE)</f>
        <v>4418851</v>
      </c>
      <c r="F12" s="31">
        <f>(E12/D12)-1</f>
        <v>2.0408163265306145E-2</v>
      </c>
      <c r="G12" s="32"/>
      <c r="H12" s="33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15.75" customHeight="1" x14ac:dyDescent="0.25">
      <c r="B13" s="34"/>
      <c r="C13" s="29" t="s">
        <v>2</v>
      </c>
      <c r="D13" s="30">
        <f>VLOOKUP($D$2&amp;"|"&amp;$C13,Data!$A:$F,6,FALSE)</f>
        <v>834998.35</v>
      </c>
      <c r="E13" s="30">
        <f>VLOOKUP($D$2&amp;"|"&amp;$C13,Data!$A:$F,5,FALSE)</f>
        <v>982351</v>
      </c>
      <c r="F13" s="31">
        <f t="shared" ref="F13:F16" si="0">(E13/D13)-1</f>
        <v>0.17647058823529416</v>
      </c>
      <c r="G13" s="32"/>
      <c r="H13" s="33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15.75" customHeight="1" x14ac:dyDescent="0.25">
      <c r="B14" s="34"/>
      <c r="C14" s="29" t="s">
        <v>3</v>
      </c>
      <c r="D14" s="30">
        <f>VLOOKUP($D$2&amp;"|"&amp;$C14,Data!$A:$F,6,FALSE)</f>
        <v>233346.6</v>
      </c>
      <c r="E14" s="30">
        <f>VLOOKUP($D$2&amp;"|"&amp;$C14,Data!$A:$F,5,FALSE)</f>
        <v>307035</v>
      </c>
      <c r="F14" s="31">
        <f t="shared" si="0"/>
        <v>0.3157894736842104</v>
      </c>
      <c r="G14" s="32"/>
      <c r="H14" s="33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15.75" customHeight="1" x14ac:dyDescent="0.25">
      <c r="B15" s="34"/>
      <c r="C15" s="29" t="s">
        <v>4</v>
      </c>
      <c r="D15" s="30">
        <f>VLOOKUP($D$2&amp;"|"&amp;$C15,Data!$A:$F,6,FALSE)</f>
        <v>67694.34</v>
      </c>
      <c r="E15" s="30">
        <f>VLOOKUP($D$2&amp;"|"&amp;$C15,Data!$A:$F,5,FALSE)</f>
        <v>56886</v>
      </c>
      <c r="F15" s="31">
        <f t="shared" si="0"/>
        <v>-0.15966386554621848</v>
      </c>
      <c r="G15" s="32"/>
      <c r="H15" s="33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2:22" ht="27" customHeight="1" x14ac:dyDescent="0.25">
      <c r="B16" s="25"/>
      <c r="C16" s="35" t="s">
        <v>5</v>
      </c>
      <c r="D16" s="36">
        <f>SUM(D12:D15)</f>
        <v>5466513.2699999986</v>
      </c>
      <c r="E16" s="36">
        <f>SUM(E12:E15)</f>
        <v>5765123</v>
      </c>
      <c r="F16" s="37">
        <f t="shared" si="0"/>
        <v>5.4625263902451149E-2</v>
      </c>
      <c r="G16" s="19"/>
      <c r="I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2:22" ht="3" customHeight="1" x14ac:dyDescent="0.25">
      <c r="B17" s="25"/>
      <c r="C17" s="39"/>
      <c r="D17" s="40"/>
      <c r="E17" s="40"/>
      <c r="F17" s="41"/>
      <c r="G17" s="1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2:22" ht="24.75" customHeight="1" x14ac:dyDescent="0.25">
      <c r="B18" s="42"/>
      <c r="C18" s="43" t="s">
        <v>6</v>
      </c>
      <c r="D18" s="44"/>
      <c r="E18" s="44"/>
      <c r="F18" s="45"/>
      <c r="G18" s="46"/>
      <c r="H18" s="47"/>
      <c r="I18" s="48"/>
      <c r="J18" s="49" t="str">
        <f>RNGREVENUE</f>
        <v>Revenue of 5.47M up by 5.5%.</v>
      </c>
      <c r="K18" s="48"/>
      <c r="L18" s="48"/>
      <c r="M18" s="48"/>
      <c r="N18" s="38" t="str">
        <f>"Revenue of " &amp; TEXT(D16,"#,,.##") &amp; "M " &amp; IF(F16&gt;0,"up", "down") &amp; " by " &amp; TEXT(F16,"0.0%") &amp; "."</f>
        <v>Revenue of 5.47M up by 5.5%.</v>
      </c>
      <c r="O18" s="48"/>
      <c r="P18" s="48"/>
      <c r="Q18" s="48"/>
      <c r="R18" s="48"/>
      <c r="S18" s="48"/>
      <c r="T18" s="48"/>
      <c r="U18" s="48"/>
      <c r="V18" s="48"/>
    </row>
    <row r="19" spans="2:22" ht="15.75" customHeight="1" x14ac:dyDescent="0.25">
      <c r="B19" s="28"/>
      <c r="C19" s="50" t="s">
        <v>7</v>
      </c>
      <c r="D19" s="30">
        <f>VLOOKUP($D$2&amp;"|"&amp;$C19,Data!$A:$F,6,FALSE)</f>
        <v>95122.12000000001</v>
      </c>
      <c r="E19" s="30">
        <f>VLOOKUP($D$2&amp;"|"&amp;$C19,Data!$A:$F,5,FALSE)</f>
        <v>87268</v>
      </c>
      <c r="F19" s="31">
        <f>(E19/D19)-1</f>
        <v>-8.2568807339449601E-2</v>
      </c>
      <c r="G19" s="19"/>
      <c r="I19" s="9"/>
      <c r="J19" s="66" t="s">
        <v>937</v>
      </c>
      <c r="K19" s="67">
        <f>MATCH( LARGE(F19:F30,1),F19:F30,0 )</f>
        <v>2</v>
      </c>
      <c r="L19" s="68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2:22" ht="15.75" customHeight="1" x14ac:dyDescent="0.25">
      <c r="B20" s="28"/>
      <c r="C20" s="50" t="s">
        <v>8</v>
      </c>
      <c r="D20" s="51">
        <f>VLOOKUP($D$2&amp;"|"&amp;$C20,Data!$A:$F,6,FALSE)</f>
        <v>14632.5</v>
      </c>
      <c r="E20" s="30">
        <f>VLOOKUP($D$2&amp;"|"&amp;$C20,Data!$A:$F,5,FALSE)</f>
        <v>19510</v>
      </c>
      <c r="F20" s="52">
        <f t="shared" ref="F20:F35" si="1">(E20/D20)-1</f>
        <v>0.33333333333333326</v>
      </c>
      <c r="G20" s="19"/>
      <c r="I20" s="9"/>
      <c r="J20" s="66" t="s">
        <v>938</v>
      </c>
      <c r="K20" s="67" t="str" cm="1">
        <f t="array" ref="K20">INDEX(C19:C30,K19)</f>
        <v>Delivery/Freight Expense</v>
      </c>
      <c r="L20" s="68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2:22" ht="15.75" customHeight="1" x14ac:dyDescent="0.25">
      <c r="B21" s="28"/>
      <c r="C21" s="50" t="s">
        <v>944</v>
      </c>
      <c r="D21" s="51">
        <f>VLOOKUP($D$2&amp;"|"&amp;$C21,Data!$A:$F,6,FALSE)</f>
        <v>15006.349999999999</v>
      </c>
      <c r="E21" s="30">
        <f>VLOOKUP($D$2&amp;"|"&amp;$C21,Data!$A:$F,5,FALSE)</f>
        <v>13049</v>
      </c>
      <c r="F21" s="52">
        <f t="shared" si="1"/>
        <v>-0.13043478260869557</v>
      </c>
      <c r="G21" s="19"/>
      <c r="I21" s="9"/>
      <c r="J21" s="66" t="s">
        <v>939</v>
      </c>
      <c r="K21" s="69" cm="1">
        <f t="array" ref="K21">INDEX(F19:F30,K19)</f>
        <v>0.33333333333333326</v>
      </c>
      <c r="L21" s="68"/>
      <c r="M21" s="9"/>
      <c r="N21" s="9" t="s">
        <v>936</v>
      </c>
      <c r="O21" s="9"/>
      <c r="P21" s="9"/>
      <c r="Q21" s="9"/>
      <c r="R21" s="9"/>
      <c r="S21" s="9"/>
      <c r="T21" s="9"/>
      <c r="U21" s="9"/>
      <c r="V21" s="9"/>
    </row>
    <row r="22" spans="2:22" ht="15.75" customHeight="1" x14ac:dyDescent="0.25">
      <c r="B22" s="28"/>
      <c r="C22" s="50" t="s">
        <v>9</v>
      </c>
      <c r="D22" s="51">
        <f>VLOOKUP($D$2&amp;"|"&amp;$C22,Data!$A:$F,6,FALSE)</f>
        <v>16300.68</v>
      </c>
      <c r="E22" s="30">
        <f>VLOOKUP($D$2&amp;"|"&amp;$C22,Data!$A:$F,5,FALSE)</f>
        <v>15378</v>
      </c>
      <c r="F22" s="52">
        <f t="shared" si="1"/>
        <v>-5.6603773584905648E-2</v>
      </c>
      <c r="G22" s="19"/>
      <c r="I22" s="9"/>
      <c r="J22" s="65"/>
      <c r="K22" s="64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2:22" ht="15.75" customHeight="1" x14ac:dyDescent="0.25">
      <c r="B23" s="28"/>
      <c r="C23" s="50" t="s">
        <v>10</v>
      </c>
      <c r="D23" s="51">
        <f>VLOOKUP($D$2&amp;"|"&amp;$C23,Data!$A:$F,6,FALSE)</f>
        <v>1986.4499999999998</v>
      </c>
      <c r="E23" s="30">
        <f>VLOOKUP($D$2&amp;"|"&amp;$C23,Data!$A:$F,5,FALSE)</f>
        <v>2091</v>
      </c>
      <c r="F23" s="52">
        <f t="shared" si="1"/>
        <v>5.2631578947368585E-2</v>
      </c>
      <c r="G23" s="19"/>
      <c r="I23" s="9"/>
      <c r="J23" s="54" t="str">
        <f>RNGINCREASE</f>
        <v>Delivery/Freight Expense up by 33.3% had the largest cost increase.</v>
      </c>
      <c r="K23" s="9"/>
      <c r="L23" s="9"/>
      <c r="M23" s="9"/>
      <c r="N23" s="53" t="str">
        <f>K20 &amp; " up by " &amp; TEXT(K21, "0.0%") &amp; " had the largest cost increase."</f>
        <v>Delivery/Freight Expense up by 33.3% had the largest cost increase.</v>
      </c>
      <c r="O23" s="9"/>
      <c r="P23" s="9"/>
      <c r="Q23" s="9"/>
      <c r="R23" s="9"/>
      <c r="S23" s="9"/>
      <c r="T23" s="9"/>
      <c r="U23" s="9"/>
      <c r="V23" s="9"/>
    </row>
    <row r="24" spans="2:22" ht="15.75" customHeight="1" x14ac:dyDescent="0.25">
      <c r="B24" s="28"/>
      <c r="C24" s="50" t="s">
        <v>11</v>
      </c>
      <c r="D24" s="51">
        <f>VLOOKUP($D$2&amp;"|"&amp;$C24,Data!$A:$F,6,FALSE)</f>
        <v>4080.65</v>
      </c>
      <c r="E24" s="30">
        <f>VLOOKUP($D$2&amp;"|"&amp;$C24,Data!$A:$F,5,FALSE)</f>
        <v>4585</v>
      </c>
      <c r="F24" s="52">
        <f t="shared" si="1"/>
        <v>0.12359550561797761</v>
      </c>
      <c r="G24" s="19"/>
      <c r="I24" s="9"/>
      <c r="J24" s="66" t="s">
        <v>940</v>
      </c>
      <c r="K24" s="67">
        <f>MATCH( SMALL(F19:F30,1),F19:F30,0 )</f>
        <v>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2:22" ht="15.75" customHeight="1" x14ac:dyDescent="0.25">
      <c r="B25" s="28"/>
      <c r="C25" s="50" t="s">
        <v>12</v>
      </c>
      <c r="D25" s="51">
        <f>VLOOKUP($D$2&amp;"|"&amp;$C25,Data!$A:$F,6,FALSE)</f>
        <v>26423.62</v>
      </c>
      <c r="E25" s="30">
        <f>VLOOKUP($D$2&amp;"|"&amp;$C25,Data!$A:$F,5,FALSE)</f>
        <v>26162</v>
      </c>
      <c r="F25" s="52">
        <f t="shared" si="1"/>
        <v>-9.9009900990099098E-3</v>
      </c>
      <c r="G25" s="19"/>
      <c r="I25" s="9"/>
      <c r="J25" s="66" t="s">
        <v>941</v>
      </c>
      <c r="K25" s="67" t="str" cm="1">
        <f t="array" ref="K25">INDEX(C19:C30,K24)</f>
        <v>Depreciation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2:22" ht="15.75" customHeight="1" x14ac:dyDescent="0.25">
      <c r="B26" s="28"/>
      <c r="C26" s="50" t="s">
        <v>13</v>
      </c>
      <c r="D26" s="51">
        <f>VLOOKUP($D$2&amp;"|"&amp;$C26,Data!$A:$F,6,FALSE)</f>
        <v>2671.68</v>
      </c>
      <c r="E26" s="30">
        <f>VLOOKUP($D$2&amp;"|"&amp;$C26,Data!$A:$F,5,FALSE)</f>
        <v>2783</v>
      </c>
      <c r="F26" s="52">
        <f t="shared" si="1"/>
        <v>4.1666666666666741E-2</v>
      </c>
      <c r="G26" s="19"/>
      <c r="I26" s="9"/>
      <c r="J26" s="66" t="s">
        <v>939</v>
      </c>
      <c r="K26" s="69" cm="1">
        <f t="array" ref="K26">INDEX(F19:F30,K24)</f>
        <v>-0.13043478260869557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2:22" ht="15.75" customHeight="1" x14ac:dyDescent="0.25">
      <c r="B27" s="28"/>
      <c r="C27" s="50" t="s">
        <v>14</v>
      </c>
      <c r="D27" s="51">
        <f>VLOOKUP($D$2&amp;"|"&amp;$C27,Data!$A:$F,6,FALSE)</f>
        <v>12071.699999999999</v>
      </c>
      <c r="E27" s="30">
        <f>VLOOKUP($D$2&amp;"|"&amp;$C27,Data!$A:$F,5,FALSE)</f>
        <v>14202</v>
      </c>
      <c r="F27" s="52">
        <f t="shared" si="1"/>
        <v>0.17647058823529416</v>
      </c>
      <c r="G27" s="19"/>
      <c r="I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2:22" ht="15.75" customHeight="1" x14ac:dyDescent="0.25">
      <c r="B28" s="28"/>
      <c r="C28" s="50" t="s">
        <v>15</v>
      </c>
      <c r="D28" s="51">
        <f>VLOOKUP($D$2&amp;"|"&amp;$C28,Data!$A:$F,6,FALSE)</f>
        <v>601692.03</v>
      </c>
      <c r="E28" s="30">
        <f>VLOOKUP($D$2&amp;"|"&amp;$C28,Data!$A:$F,5,FALSE)</f>
        <v>562329</v>
      </c>
      <c r="F28" s="52">
        <f t="shared" si="1"/>
        <v>-6.5420560747663559E-2</v>
      </c>
      <c r="G28" s="19"/>
      <c r="I28" s="9"/>
      <c r="J28" s="55" t="str">
        <f>RNGDECREASE</f>
        <v>Depreciation down by -13.0% had the largest cost savings.</v>
      </c>
      <c r="K28" s="9"/>
      <c r="L28" s="9"/>
      <c r="M28" s="9"/>
      <c r="N28" s="53" t="str">
        <f>K25 &amp; " down by " &amp; TEXT(K26, "0.0%") &amp; " had the largest cost savings."</f>
        <v>Depreciation down by -13.0% had the largest cost savings.</v>
      </c>
      <c r="O28" s="9"/>
      <c r="P28" s="9"/>
      <c r="Q28" s="9"/>
      <c r="R28" s="9"/>
      <c r="S28" s="9"/>
      <c r="T28" s="9"/>
      <c r="U28" s="9"/>
      <c r="V28" s="9"/>
    </row>
    <row r="29" spans="2:22" ht="15.75" customHeight="1" x14ac:dyDescent="0.25">
      <c r="B29" s="28"/>
      <c r="C29" s="50" t="s">
        <v>16</v>
      </c>
      <c r="D29" s="51">
        <f>VLOOKUP($D$2&amp;"|"&amp;$C29,Data!$A:$F,6,FALSE)</f>
        <v>1901.62</v>
      </c>
      <c r="E29" s="30">
        <f>VLOOKUP($D$2&amp;"|"&amp;$C29,Data!$A:$F,5,FALSE)</f>
        <v>2023</v>
      </c>
      <c r="F29" s="52">
        <f t="shared" si="1"/>
        <v>6.3829787234042534E-2</v>
      </c>
      <c r="G29" s="1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2:22" ht="15.75" customHeight="1" x14ac:dyDescent="0.25">
      <c r="B30" s="28"/>
      <c r="C30" s="50" t="s">
        <v>17</v>
      </c>
      <c r="D30" s="51">
        <f>VLOOKUP($D$2&amp;"|"&amp;$C30,Data!$A:$F,6,FALSE)</f>
        <v>5046.4799999999996</v>
      </c>
      <c r="E30" s="30">
        <f>VLOOKUP($D$2&amp;"|"&amp;$C30,Data!$A:$F,5,FALSE)</f>
        <v>5868</v>
      </c>
      <c r="F30" s="52">
        <f t="shared" si="1"/>
        <v>0.16279069767441867</v>
      </c>
      <c r="G30" s="1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2:22" ht="24.75" customHeight="1" x14ac:dyDescent="0.25">
      <c r="B31" s="25"/>
      <c r="C31" s="56" t="s">
        <v>18</v>
      </c>
      <c r="D31" s="57">
        <f>SUM(D19:D30)</f>
        <v>796935.88</v>
      </c>
      <c r="E31" s="57">
        <f>SUM(E19:E30)</f>
        <v>755248</v>
      </c>
      <c r="F31" s="58">
        <f t="shared" si="1"/>
        <v>-5.2310205935262921E-2</v>
      </c>
      <c r="G31" s="19"/>
      <c r="I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2:22" ht="24" customHeight="1" x14ac:dyDescent="0.25">
      <c r="B32" s="25"/>
      <c r="C32" s="43" t="s">
        <v>19</v>
      </c>
      <c r="D32" s="57">
        <f>D16-D31</f>
        <v>4669577.3899999987</v>
      </c>
      <c r="E32" s="57">
        <f>E16-E31</f>
        <v>5009875</v>
      </c>
      <c r="F32" s="58"/>
      <c r="G32" s="19"/>
      <c r="I32" s="9"/>
      <c r="J32" s="59" t="str">
        <f>RNGEXPENSES</f>
        <v>Expenses of .8M down by -5.2%.</v>
      </c>
      <c r="K32" s="9"/>
      <c r="L32" s="9"/>
      <c r="M32" s="9"/>
      <c r="N32" s="38" t="str">
        <f>"Expenses of " &amp; TEXT(D31,"#,,.##") &amp; "M " &amp; IF(F31&gt;0,"up", "down") &amp; " by " &amp; TEXT(F31,"0.0%") &amp; "."</f>
        <v>Expenses of .8M down by -5.2%.</v>
      </c>
      <c r="O32" s="9"/>
      <c r="P32" s="9"/>
      <c r="Q32" s="9"/>
      <c r="R32" s="9"/>
      <c r="S32" s="9"/>
      <c r="T32" s="9"/>
      <c r="U32" s="9"/>
      <c r="V32" s="9"/>
    </row>
    <row r="33" spans="2:22" ht="15.75" customHeight="1" x14ac:dyDescent="0.25">
      <c r="B33" s="28"/>
      <c r="C33" s="50" t="s">
        <v>20</v>
      </c>
      <c r="D33" s="30">
        <f>VLOOKUP($D$2&amp;"|"&amp;$C33,Data!$A:$F,6,FALSE)</f>
        <v>3588.3</v>
      </c>
      <c r="E33" s="30">
        <f>VLOOKUP($D$2&amp;"|"&amp;$C33,Data!$A:$F,5,FALSE)</f>
        <v>4430</v>
      </c>
      <c r="F33" s="31"/>
      <c r="G33" s="1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2:22" ht="3" customHeight="1" x14ac:dyDescent="0.25">
      <c r="B34" s="25"/>
      <c r="C34" s="57"/>
      <c r="D34" s="57"/>
      <c r="E34" s="57"/>
      <c r="F34" s="58"/>
      <c r="G34" s="1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2:22" ht="24.75" customHeight="1" x14ac:dyDescent="0.25">
      <c r="B35" s="25"/>
      <c r="C35" s="57" t="s">
        <v>21</v>
      </c>
      <c r="D35" s="57">
        <f>D32-D33</f>
        <v>4665989.0899999989</v>
      </c>
      <c r="E35" s="57">
        <f>E32-E33</f>
        <v>5005445</v>
      </c>
      <c r="F35" s="58">
        <f t="shared" si="1"/>
        <v>7.2751115241034725E-2</v>
      </c>
      <c r="G35" s="19"/>
      <c r="I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2:22" ht="15" customHeight="1" x14ac:dyDescent="0.25">
      <c r="B36" s="60"/>
      <c r="C36" s="61"/>
      <c r="D36" s="61"/>
      <c r="E36" s="61"/>
      <c r="F36" s="61"/>
      <c r="G36" s="62"/>
      <c r="H36" s="9"/>
      <c r="I36" s="9"/>
      <c r="J36" s="63" t="str">
        <f>RNGPROFIT</f>
        <v>Net Profit of 4.67M up by 7.3%.</v>
      </c>
      <c r="K36" s="9"/>
      <c r="L36" s="9"/>
      <c r="M36" s="9"/>
      <c r="N36" s="38" t="str">
        <f>"Net Profit of " &amp; TEXT(D35,"#,,.##") &amp; "M " &amp; IF(F35&gt;0,"up", "down") &amp; " by " &amp; TEXT(F35,"0.0%") &amp; "."</f>
        <v>Net Profit of 4.67M up by 7.3%.</v>
      </c>
      <c r="O36" s="9"/>
      <c r="P36" s="9"/>
      <c r="Q36" s="9"/>
      <c r="R36" s="9"/>
      <c r="S36" s="9"/>
      <c r="T36" s="9"/>
      <c r="U36" s="9"/>
      <c r="V36" s="9"/>
    </row>
    <row r="37" spans="2:22" ht="6" customHeight="1" x14ac:dyDescent="0.25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2:22" ht="15.75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2:22" ht="15.75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2:22" ht="15.75" x14ac:dyDescent="0.2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2:22" ht="15.75" x14ac:dyDescent="0.25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2:22" ht="15.75" x14ac:dyDescent="0.25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2:22" ht="15.75" x14ac:dyDescent="0.25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2:22" ht="15.75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</row>
    <row r="45" spans="2:22" ht="15.75" x14ac:dyDescent="0.25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pans="2:22" ht="15.75" x14ac:dyDescent="0.25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2:22" ht="15.75" x14ac:dyDescent="0.25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2:22" ht="15.75" x14ac:dyDescent="0.25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2:22" ht="6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2:22" ht="15.7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2:22" ht="15.7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spans="2:22" ht="15.7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2:22" ht="15.75" x14ac:dyDescent="0.25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</row>
    <row r="54" spans="2:22" ht="15.75" x14ac:dyDescent="0.2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spans="2:22" ht="15.75" x14ac:dyDescent="0.25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2:22" ht="15.75" x14ac:dyDescent="0.25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2:22" ht="15.75" x14ac:dyDescent="0.25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2:22" ht="15.75" x14ac:dyDescent="0.25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2:22" ht="15.75" x14ac:dyDescent="0.2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2:22" ht="15.75" x14ac:dyDescent="0.25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spans="2:22" ht="15.75" x14ac:dyDescent="0.25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spans="2:22" ht="15.75" x14ac:dyDescent="0.25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2:22" ht="15.75" x14ac:dyDescent="0.25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2:22" ht="15.75" x14ac:dyDescent="0.25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2:22" ht="15.75" x14ac:dyDescent="0.25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spans="2:22" ht="15.75" x14ac:dyDescent="0.25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2:22" ht="15.75" x14ac:dyDescent="0.25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2:22" ht="15.75" x14ac:dyDescent="0.25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2:22" ht="15.75" x14ac:dyDescent="0.25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spans="2:22" ht="15.75" x14ac:dyDescent="0.25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2:22" ht="15.75" x14ac:dyDescent="0.25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2:22" ht="15.75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spans="2:22" ht="15.75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spans="2:22" ht="15.75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spans="2:22" ht="15.75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spans="2:22" ht="15.75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2:22" ht="15.75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</row>
    <row r="78" spans="2:22" ht="15.75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</row>
    <row r="79" spans="2:22" ht="15.75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</row>
    <row r="80" spans="2:22" ht="15.75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</row>
    <row r="81" spans="2:22" ht="15.7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</row>
    <row r="82" spans="2:22" ht="15.7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</row>
    <row r="83" spans="2:22" ht="15.7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</row>
    <row r="84" spans="2:22" ht="15.7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</row>
    <row r="85" spans="2:22" ht="15.7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</row>
    <row r="86" spans="2:22" ht="15.75" x14ac:dyDescent="0.25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</row>
    <row r="87" spans="2:22" ht="15.75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</row>
    <row r="88" spans="2:22" ht="15.75" x14ac:dyDescent="0.25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</row>
    <row r="89" spans="2:22" ht="15.75" x14ac:dyDescent="0.2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</row>
    <row r="90" spans="2:22" ht="15.75" x14ac:dyDescent="0.25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</row>
    <row r="91" spans="2:22" ht="15.75" x14ac:dyDescent="0.25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</row>
    <row r="92" spans="2:22" ht="15.75" x14ac:dyDescent="0.25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</row>
    <row r="93" spans="2:22" ht="15.75" x14ac:dyDescent="0.25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</row>
    <row r="94" spans="2:22" ht="15.75" x14ac:dyDescent="0.25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</row>
    <row r="95" spans="2:22" ht="15.75" x14ac:dyDescent="0.25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</row>
    <row r="96" spans="2:22" ht="15.75" x14ac:dyDescent="0.2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</row>
    <row r="97" spans="2:22" ht="15.75" x14ac:dyDescent="0.25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</row>
    <row r="98" spans="2:22" ht="15.75" x14ac:dyDescent="0.25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</row>
    <row r="99" spans="2:22" ht="15.75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</row>
    <row r="100" spans="2:22" ht="15.75" x14ac:dyDescent="0.25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</row>
    <row r="101" spans="2:22" ht="15.75" x14ac:dyDescent="0.25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</row>
    <row r="102" spans="2:22" ht="15.75" x14ac:dyDescent="0.25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</row>
    <row r="103" spans="2:22" ht="15.75" x14ac:dyDescent="0.25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</row>
    <row r="104" spans="2:22" ht="15.75" x14ac:dyDescent="0.25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</row>
    <row r="105" spans="2:22" ht="15.75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</row>
    <row r="106" spans="2:22" ht="15.75" x14ac:dyDescent="0.25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</row>
    <row r="107" spans="2:22" ht="15.75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</row>
    <row r="108" spans="2:22" ht="15.75" x14ac:dyDescent="0.25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</row>
    <row r="109" spans="2:22" ht="15.75" x14ac:dyDescent="0.25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</row>
    <row r="110" spans="2:22" ht="15.75" x14ac:dyDescent="0.25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</row>
    <row r="111" spans="2:22" ht="15.75" x14ac:dyDescent="0.25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</row>
    <row r="112" spans="2:22" ht="15.75" x14ac:dyDescent="0.25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</row>
    <row r="113" spans="2:22" ht="15.75" x14ac:dyDescent="0.25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</row>
    <row r="114" spans="2:22" ht="15.75" x14ac:dyDescent="0.25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</row>
    <row r="115" spans="2:22" ht="15.75" x14ac:dyDescent="0.25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</row>
    <row r="116" spans="2:22" ht="15.75" x14ac:dyDescent="0.25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</row>
    <row r="117" spans="2:22" ht="15.75" x14ac:dyDescent="0.25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</row>
    <row r="118" spans="2:22" ht="15.75" x14ac:dyDescent="0.25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</row>
    <row r="119" spans="2:22" ht="15.75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</row>
    <row r="120" spans="2:22" ht="15.75" x14ac:dyDescent="0.25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</row>
    <row r="121" spans="2:22" ht="15.75" x14ac:dyDescent="0.25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</row>
    <row r="122" spans="2:22" ht="15.75" x14ac:dyDescent="0.25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</row>
    <row r="123" spans="2:22" ht="15.75" x14ac:dyDescent="0.25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</row>
    <row r="124" spans="2:22" ht="15.75" x14ac:dyDescent="0.25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</row>
    <row r="125" spans="2:22" ht="15.75" x14ac:dyDescent="0.25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</row>
    <row r="126" spans="2:22" ht="15.75" x14ac:dyDescent="0.25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</row>
    <row r="127" spans="2:22" ht="15.75" x14ac:dyDescent="0.25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</row>
    <row r="128" spans="2:22" ht="15.75" x14ac:dyDescent="0.25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</row>
    <row r="129" spans="2:22" ht="15.75" x14ac:dyDescent="0.25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</row>
    <row r="130" spans="2:22" ht="15.75" x14ac:dyDescent="0.25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</row>
    <row r="131" spans="2:22" ht="15.75" x14ac:dyDescent="0.25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</row>
    <row r="132" spans="2:22" ht="15.75" x14ac:dyDescent="0.25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</row>
    <row r="133" spans="2:22" ht="15.75" x14ac:dyDescent="0.25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</row>
    <row r="134" spans="2:22" ht="15.75" x14ac:dyDescent="0.25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</row>
    <row r="135" spans="2:22" ht="15.75" x14ac:dyDescent="0.25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</row>
    <row r="136" spans="2:22" ht="15.75" x14ac:dyDescent="0.25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</row>
    <row r="137" spans="2:22" ht="15.75" x14ac:dyDescent="0.25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</row>
    <row r="138" spans="2:22" ht="15.75" x14ac:dyDescent="0.25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</row>
    <row r="139" spans="2:22" ht="15.75" x14ac:dyDescent="0.25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</row>
    <row r="140" spans="2:22" ht="15.75" x14ac:dyDescent="0.25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</row>
    <row r="141" spans="2:22" ht="15.75" x14ac:dyDescent="0.25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</row>
    <row r="142" spans="2:22" ht="15.75" x14ac:dyDescent="0.25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</row>
    <row r="143" spans="2:22" ht="15.75" x14ac:dyDescent="0.25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</row>
    <row r="144" spans="2:22" ht="15.75" x14ac:dyDescent="0.25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</row>
    <row r="145" spans="2:22" ht="15.75" x14ac:dyDescent="0.25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</row>
    <row r="146" spans="2:22" ht="15.75" x14ac:dyDescent="0.25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</row>
    <row r="147" spans="2:22" ht="15.75" x14ac:dyDescent="0.25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</row>
    <row r="148" spans="2:22" ht="15.75" x14ac:dyDescent="0.25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</row>
    <row r="149" spans="2:22" ht="15.75" x14ac:dyDescent="0.25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</row>
    <row r="150" spans="2:22" ht="15.75" x14ac:dyDescent="0.25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</row>
    <row r="151" spans="2:22" ht="15.75" x14ac:dyDescent="0.25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</row>
    <row r="152" spans="2:22" ht="15.75" x14ac:dyDescent="0.25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</row>
    <row r="153" spans="2:22" ht="15.75" x14ac:dyDescent="0.25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</row>
    <row r="154" spans="2:22" ht="15.75" x14ac:dyDescent="0.25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</row>
    <row r="155" spans="2:22" ht="15.75" x14ac:dyDescent="0.25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</row>
    <row r="156" spans="2:22" ht="15.75" x14ac:dyDescent="0.25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</row>
    <row r="157" spans="2:22" ht="15.75" x14ac:dyDescent="0.25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</row>
    <row r="158" spans="2:22" ht="15.75" x14ac:dyDescent="0.25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</row>
    <row r="159" spans="2:22" ht="15.75" x14ac:dyDescent="0.25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</row>
    <row r="160" spans="2:22" ht="15.75" x14ac:dyDescent="0.25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</row>
    <row r="161" spans="2:22" ht="15.75" x14ac:dyDescent="0.25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</row>
    <row r="162" spans="2:22" ht="15.75" x14ac:dyDescent="0.25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</row>
    <row r="163" spans="2:22" ht="15.75" x14ac:dyDescent="0.25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</row>
    <row r="164" spans="2:22" ht="15.75" x14ac:dyDescent="0.25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</row>
    <row r="165" spans="2:22" ht="15.75" x14ac:dyDescent="0.25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</row>
    <row r="166" spans="2:22" ht="15.75" x14ac:dyDescent="0.25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</row>
    <row r="167" spans="2:22" ht="15.75" x14ac:dyDescent="0.25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</row>
    <row r="168" spans="2:22" ht="15.75" x14ac:dyDescent="0.25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</row>
    <row r="169" spans="2:22" ht="15.75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</row>
    <row r="170" spans="2:22" ht="15.75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</row>
    <row r="171" spans="2:22" ht="15.75" x14ac:dyDescent="0.25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</row>
    <row r="172" spans="2:22" ht="15.75" x14ac:dyDescent="0.25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</row>
    <row r="173" spans="2:22" ht="15.75" x14ac:dyDescent="0.25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</row>
    <row r="174" spans="2:22" ht="15.75" x14ac:dyDescent="0.25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</row>
    <row r="175" spans="2:22" ht="15.75" x14ac:dyDescent="0.25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</row>
    <row r="176" spans="2:22" ht="15.75" x14ac:dyDescent="0.25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</row>
    <row r="177" spans="2:22" ht="15.75" x14ac:dyDescent="0.25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</row>
    <row r="178" spans="2:22" ht="15.75" x14ac:dyDescent="0.25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</row>
    <row r="179" spans="2:22" ht="15.75" x14ac:dyDescent="0.25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</row>
    <row r="180" spans="2:22" ht="15.75" x14ac:dyDescent="0.25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</row>
    <row r="181" spans="2:22" ht="15.75" x14ac:dyDescent="0.25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</row>
    <row r="182" spans="2:22" ht="15.75" x14ac:dyDescent="0.25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</row>
    <row r="183" spans="2:22" ht="15.75" x14ac:dyDescent="0.25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</row>
    <row r="184" spans="2:22" ht="15.75" x14ac:dyDescent="0.25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</row>
    <row r="185" spans="2:22" ht="15.75" x14ac:dyDescent="0.25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</row>
    <row r="186" spans="2:22" ht="15.75" x14ac:dyDescent="0.25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</row>
    <row r="187" spans="2:22" ht="15.75" x14ac:dyDescent="0.25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</row>
    <row r="188" spans="2:22" ht="15.75" x14ac:dyDescent="0.25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</row>
    <row r="189" spans="2:22" ht="15.75" x14ac:dyDescent="0.25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</row>
    <row r="190" spans="2:22" ht="15.75" x14ac:dyDescent="0.25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</row>
    <row r="191" spans="2:22" ht="15.75" x14ac:dyDescent="0.25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</row>
    <row r="192" spans="2:22" ht="15.75" x14ac:dyDescent="0.25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</row>
    <row r="193" spans="2:22" ht="15.75" x14ac:dyDescent="0.25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</row>
    <row r="194" spans="2:22" ht="15.75" x14ac:dyDescent="0.25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</row>
    <row r="195" spans="2:22" ht="15.75" x14ac:dyDescent="0.25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</row>
    <row r="196" spans="2:22" ht="15.75" x14ac:dyDescent="0.25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</row>
    <row r="197" spans="2:22" ht="15.75" x14ac:dyDescent="0.25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</row>
    <row r="198" spans="2:22" ht="15.75" x14ac:dyDescent="0.25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</row>
    <row r="199" spans="2:22" ht="15.75" x14ac:dyDescent="0.25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</row>
    <row r="200" spans="2:22" ht="15.75" x14ac:dyDescent="0.25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</row>
    <row r="201" spans="2:22" ht="15.75" x14ac:dyDescent="0.25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</row>
    <row r="202" spans="2:22" ht="15.75" x14ac:dyDescent="0.25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</row>
    <row r="203" spans="2:22" ht="15.75" x14ac:dyDescent="0.25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</row>
    <row r="204" spans="2:22" ht="15.75" x14ac:dyDescent="0.25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</row>
    <row r="205" spans="2:22" ht="15.75" x14ac:dyDescent="0.25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</row>
    <row r="206" spans="2:22" ht="15.75" x14ac:dyDescent="0.25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</row>
    <row r="207" spans="2:22" ht="15.75" x14ac:dyDescent="0.25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</row>
    <row r="208" spans="2:22" ht="15.75" x14ac:dyDescent="0.25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</row>
    <row r="209" spans="2:22" ht="15.75" x14ac:dyDescent="0.25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</row>
    <row r="210" spans="2:22" ht="15.75" x14ac:dyDescent="0.25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</row>
    <row r="211" spans="2:22" ht="15.75" x14ac:dyDescent="0.25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</row>
    <row r="212" spans="2:22" ht="15.75" x14ac:dyDescent="0.25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</row>
    <row r="213" spans="2:22" ht="15.75" x14ac:dyDescent="0.25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</row>
    <row r="214" spans="2:22" ht="15.75" x14ac:dyDescent="0.25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</row>
    <row r="215" spans="2:22" ht="15.75" x14ac:dyDescent="0.25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</row>
    <row r="216" spans="2:22" ht="15.75" x14ac:dyDescent="0.25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</row>
    <row r="217" spans="2:22" ht="15.75" x14ac:dyDescent="0.25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</row>
    <row r="218" spans="2:22" ht="15.75" x14ac:dyDescent="0.25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</row>
    <row r="219" spans="2:22" ht="15.75" x14ac:dyDescent="0.25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</row>
    <row r="220" spans="2:22" ht="15.75" x14ac:dyDescent="0.25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</row>
    <row r="221" spans="2:22" ht="15.75" x14ac:dyDescent="0.25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</row>
    <row r="222" spans="2:22" ht="15.75" x14ac:dyDescent="0.25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</row>
    <row r="223" spans="2:22" ht="15.75" x14ac:dyDescent="0.25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</row>
    <row r="224" spans="2:22" ht="15.75" x14ac:dyDescent="0.25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</row>
    <row r="225" spans="2:22" ht="15.75" x14ac:dyDescent="0.25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</row>
    <row r="226" spans="2:22" ht="15.75" x14ac:dyDescent="0.25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</row>
    <row r="227" spans="2:22" ht="15.75" x14ac:dyDescent="0.25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</row>
    <row r="228" spans="2:22" ht="15.75" x14ac:dyDescent="0.25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</row>
    <row r="229" spans="2:22" ht="15.75" x14ac:dyDescent="0.25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</row>
    <row r="230" spans="2:22" ht="15.75" x14ac:dyDescent="0.25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</row>
    <row r="231" spans="2:22" ht="15.75" x14ac:dyDescent="0.25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</row>
    <row r="232" spans="2:22" ht="15.75" x14ac:dyDescent="0.25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</row>
    <row r="233" spans="2:22" ht="15.75" x14ac:dyDescent="0.25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</row>
    <row r="234" spans="2:22" ht="15.75" x14ac:dyDescent="0.25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</row>
    <row r="235" spans="2:22" ht="15.75" x14ac:dyDescent="0.25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</row>
    <row r="236" spans="2:22" ht="15.75" x14ac:dyDescent="0.25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</row>
    <row r="237" spans="2:22" ht="15.75" x14ac:dyDescent="0.25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</row>
    <row r="238" spans="2:22" ht="15.75" x14ac:dyDescent="0.25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</row>
    <row r="239" spans="2:22" ht="15.75" x14ac:dyDescent="0.25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</row>
    <row r="240" spans="2:22" ht="15.75" x14ac:dyDescent="0.25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</row>
    <row r="241" spans="2:22" ht="15.75" x14ac:dyDescent="0.25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</row>
    <row r="242" spans="2:22" ht="15.75" x14ac:dyDescent="0.25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</row>
    <row r="243" spans="2:22" ht="15.75" x14ac:dyDescent="0.25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</row>
    <row r="244" spans="2:22" ht="15.75" x14ac:dyDescent="0.25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</row>
    <row r="245" spans="2:22" ht="15.75" x14ac:dyDescent="0.25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</row>
    <row r="246" spans="2:22" ht="15.75" x14ac:dyDescent="0.25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</row>
    <row r="247" spans="2:22" ht="15.75" x14ac:dyDescent="0.25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</row>
    <row r="248" spans="2:22" ht="15.75" x14ac:dyDescent="0.25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</row>
    <row r="249" spans="2:22" ht="15.75" x14ac:dyDescent="0.25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</row>
    <row r="250" spans="2:22" ht="15.75" x14ac:dyDescent="0.25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</row>
    <row r="251" spans="2:22" ht="15.75" x14ac:dyDescent="0.25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</row>
    <row r="252" spans="2:22" ht="15.75" x14ac:dyDescent="0.25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</row>
    <row r="253" spans="2:22" ht="15.75" x14ac:dyDescent="0.25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</row>
    <row r="254" spans="2:22" ht="15.75" x14ac:dyDescent="0.25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</row>
    <row r="255" spans="2:22" ht="15.75" x14ac:dyDescent="0.25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</row>
    <row r="256" spans="2:22" ht="15.75" x14ac:dyDescent="0.25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</row>
    <row r="257" spans="2:22" ht="15.75" x14ac:dyDescent="0.25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</row>
    <row r="258" spans="2:22" ht="15.75" x14ac:dyDescent="0.25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</row>
    <row r="259" spans="2:22" ht="15.75" x14ac:dyDescent="0.25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</row>
    <row r="260" spans="2:22" ht="15.75" x14ac:dyDescent="0.25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</row>
    <row r="261" spans="2:22" ht="15.75" x14ac:dyDescent="0.25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</row>
    <row r="262" spans="2:22" ht="15.75" x14ac:dyDescent="0.25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</row>
    <row r="263" spans="2:22" ht="15.75" x14ac:dyDescent="0.25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</row>
    <row r="264" spans="2:22" ht="15.75" x14ac:dyDescent="0.25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</row>
    <row r="265" spans="2:22" ht="15.75" x14ac:dyDescent="0.25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</row>
    <row r="266" spans="2:22" ht="15.75" x14ac:dyDescent="0.25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</row>
    <row r="267" spans="2:22" ht="15.75" x14ac:dyDescent="0.25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</row>
    <row r="268" spans="2:22" ht="15.75" x14ac:dyDescent="0.25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</row>
    <row r="269" spans="2:22" ht="15.75" x14ac:dyDescent="0.25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</row>
    <row r="270" spans="2:22" ht="15.75" x14ac:dyDescent="0.25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</row>
    <row r="271" spans="2:22" ht="15.75" x14ac:dyDescent="0.25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</row>
    <row r="272" spans="2:22" ht="15.75" x14ac:dyDescent="0.25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</row>
    <row r="273" spans="2:22" ht="15.75" x14ac:dyDescent="0.25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</row>
    <row r="274" spans="2:22" ht="15.75" x14ac:dyDescent="0.25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</row>
    <row r="275" spans="2:22" ht="15.75" x14ac:dyDescent="0.25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</row>
    <row r="276" spans="2:22" ht="15.75" x14ac:dyDescent="0.25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</row>
    <row r="277" spans="2:22" ht="15.75" x14ac:dyDescent="0.25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</row>
    <row r="278" spans="2:22" ht="15.75" x14ac:dyDescent="0.25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</row>
    <row r="279" spans="2:22" ht="15.75" x14ac:dyDescent="0.25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</row>
    <row r="280" spans="2:22" ht="15.75" x14ac:dyDescent="0.25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</row>
    <row r="281" spans="2:22" ht="15.75" x14ac:dyDescent="0.25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</row>
    <row r="282" spans="2:22" ht="15.75" x14ac:dyDescent="0.25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</row>
    <row r="283" spans="2:22" ht="15.75" x14ac:dyDescent="0.25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</row>
    <row r="284" spans="2:22" ht="15.75" x14ac:dyDescent="0.25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</row>
    <row r="285" spans="2:22" ht="15.75" x14ac:dyDescent="0.25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</row>
    <row r="286" spans="2:22" ht="15.75" x14ac:dyDescent="0.25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</row>
    <row r="287" spans="2:22" ht="15.75" x14ac:dyDescent="0.25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</row>
    <row r="288" spans="2:22" ht="15.75" x14ac:dyDescent="0.25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</row>
    <row r="289" spans="2:22" ht="15.75" x14ac:dyDescent="0.25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</row>
    <row r="290" spans="2:22" ht="15.75" x14ac:dyDescent="0.25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</row>
    <row r="291" spans="2:22" ht="15.75" x14ac:dyDescent="0.25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</row>
    <row r="292" spans="2:22" ht="15.75" x14ac:dyDescent="0.25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</row>
    <row r="293" spans="2:22" ht="15.75" x14ac:dyDescent="0.25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</row>
    <row r="294" spans="2:22" ht="15.75" x14ac:dyDescent="0.25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</row>
    <row r="295" spans="2:22" ht="15.75" x14ac:dyDescent="0.25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</row>
    <row r="296" spans="2:22" ht="15.75" x14ac:dyDescent="0.25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</row>
    <row r="297" spans="2:22" ht="15.75" x14ac:dyDescent="0.25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</row>
    <row r="298" spans="2:22" ht="15.75" x14ac:dyDescent="0.25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</row>
    <row r="299" spans="2:22" ht="15.75" x14ac:dyDescent="0.25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</row>
    <row r="300" spans="2:22" ht="15.75" x14ac:dyDescent="0.25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</row>
    <row r="301" spans="2:22" ht="15.75" x14ac:dyDescent="0.25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</row>
    <row r="302" spans="2:22" ht="15.75" x14ac:dyDescent="0.25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</row>
    <row r="303" spans="2:22" ht="15.75" x14ac:dyDescent="0.25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</row>
    <row r="304" spans="2:22" ht="15.75" x14ac:dyDescent="0.25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</row>
    <row r="305" spans="2:22" ht="15.75" x14ac:dyDescent="0.25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</row>
    <row r="306" spans="2:22" ht="15.75" x14ac:dyDescent="0.25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</row>
    <row r="307" spans="2:22" ht="15.75" x14ac:dyDescent="0.25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</row>
    <row r="308" spans="2:22" ht="15.75" x14ac:dyDescent="0.25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</row>
    <row r="309" spans="2:22" ht="15.75" x14ac:dyDescent="0.25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</row>
    <row r="310" spans="2:22" ht="15.75" x14ac:dyDescent="0.25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</row>
    <row r="311" spans="2:22" ht="15.75" x14ac:dyDescent="0.25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</row>
    <row r="312" spans="2:22" ht="15.75" x14ac:dyDescent="0.25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</row>
    <row r="313" spans="2:22" ht="15.75" x14ac:dyDescent="0.25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</row>
    <row r="314" spans="2:22" ht="15.75" x14ac:dyDescent="0.25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</row>
    <row r="315" spans="2:22" ht="15.75" x14ac:dyDescent="0.25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</row>
    <row r="316" spans="2:22" ht="15.75" x14ac:dyDescent="0.25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</row>
    <row r="317" spans="2:22" ht="15.75" x14ac:dyDescent="0.25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</row>
    <row r="318" spans="2:22" ht="15.75" x14ac:dyDescent="0.25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</row>
    <row r="319" spans="2:22" ht="15.75" x14ac:dyDescent="0.25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</row>
    <row r="320" spans="2:22" ht="15.75" x14ac:dyDescent="0.25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</row>
    <row r="321" spans="2:22" ht="15.75" x14ac:dyDescent="0.25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</row>
    <row r="322" spans="2:22" ht="15.75" x14ac:dyDescent="0.25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</row>
    <row r="323" spans="2:22" ht="15.75" x14ac:dyDescent="0.25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</row>
    <row r="324" spans="2:22" ht="15.75" x14ac:dyDescent="0.25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</row>
    <row r="325" spans="2:22" ht="15.75" x14ac:dyDescent="0.25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</row>
    <row r="326" spans="2:22" ht="15.75" x14ac:dyDescent="0.25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</row>
    <row r="327" spans="2:22" ht="15.75" x14ac:dyDescent="0.25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</row>
    <row r="328" spans="2:22" ht="15.75" x14ac:dyDescent="0.25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</row>
    <row r="329" spans="2:22" ht="15.75" x14ac:dyDescent="0.25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</row>
    <row r="330" spans="2:22" ht="15.75" x14ac:dyDescent="0.25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</row>
    <row r="331" spans="2:22" ht="15.75" x14ac:dyDescent="0.25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</row>
    <row r="332" spans="2:22" ht="15.75" x14ac:dyDescent="0.25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</row>
    <row r="333" spans="2:22" ht="15.75" x14ac:dyDescent="0.25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</row>
    <row r="334" spans="2:22" ht="15.75" x14ac:dyDescent="0.25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</row>
    <row r="335" spans="2:22" ht="15.75" x14ac:dyDescent="0.25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</row>
    <row r="336" spans="2:22" ht="15.75" x14ac:dyDescent="0.25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</row>
    <row r="337" spans="2:22" ht="15.75" x14ac:dyDescent="0.25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</row>
    <row r="338" spans="2:22" ht="15.75" x14ac:dyDescent="0.25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</row>
    <row r="339" spans="2:22" ht="15.75" x14ac:dyDescent="0.25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</row>
    <row r="340" spans="2:22" ht="15.75" x14ac:dyDescent="0.25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</row>
    <row r="341" spans="2:22" ht="15.75" x14ac:dyDescent="0.25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</row>
    <row r="342" spans="2:22" ht="15.75" x14ac:dyDescent="0.25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</row>
    <row r="343" spans="2:22" ht="15.75" x14ac:dyDescent="0.25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</row>
    <row r="344" spans="2:22" ht="15.75" x14ac:dyDescent="0.25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</row>
    <row r="345" spans="2:22" ht="15.75" x14ac:dyDescent="0.25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</row>
    <row r="346" spans="2:22" ht="15.75" x14ac:dyDescent="0.25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</row>
    <row r="347" spans="2:22" ht="15.75" x14ac:dyDescent="0.25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</row>
    <row r="348" spans="2:22" ht="15.75" x14ac:dyDescent="0.25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</row>
    <row r="349" spans="2:22" ht="15.75" x14ac:dyDescent="0.25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</row>
    <row r="350" spans="2:22" ht="15.75" x14ac:dyDescent="0.25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</row>
    <row r="351" spans="2:22" ht="15.75" x14ac:dyDescent="0.25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</row>
    <row r="352" spans="2:22" ht="15.75" x14ac:dyDescent="0.25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</row>
    <row r="353" spans="2:22" ht="15.75" x14ac:dyDescent="0.25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</row>
    <row r="354" spans="2:22" ht="15.75" x14ac:dyDescent="0.25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</row>
    <row r="355" spans="2:22" ht="15.75" x14ac:dyDescent="0.25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</row>
    <row r="356" spans="2:22" ht="15.75" x14ac:dyDescent="0.25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</row>
    <row r="357" spans="2:22" ht="15.75" x14ac:dyDescent="0.25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</row>
    <row r="358" spans="2:22" ht="15.75" x14ac:dyDescent="0.25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</row>
    <row r="359" spans="2:22" ht="15.75" x14ac:dyDescent="0.25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</row>
    <row r="360" spans="2:22" ht="15.75" x14ac:dyDescent="0.25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</row>
    <row r="361" spans="2:22" ht="15.75" x14ac:dyDescent="0.25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</row>
    <row r="362" spans="2:22" ht="15.75" x14ac:dyDescent="0.25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</row>
    <row r="363" spans="2:22" ht="15.75" x14ac:dyDescent="0.25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</row>
    <row r="364" spans="2:22" ht="15.75" x14ac:dyDescent="0.25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</row>
    <row r="365" spans="2:22" ht="15.75" x14ac:dyDescent="0.25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</row>
    <row r="366" spans="2:22" ht="15.75" x14ac:dyDescent="0.25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</row>
    <row r="367" spans="2:22" ht="15.75" x14ac:dyDescent="0.25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</row>
    <row r="368" spans="2:22" ht="15.75" x14ac:dyDescent="0.25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</row>
    <row r="369" spans="2:22" ht="15.75" x14ac:dyDescent="0.25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</row>
    <row r="370" spans="2:22" ht="15.75" x14ac:dyDescent="0.25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</row>
    <row r="371" spans="2:22" ht="15.75" x14ac:dyDescent="0.25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</row>
    <row r="372" spans="2:22" ht="15.75" x14ac:dyDescent="0.25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</row>
    <row r="373" spans="2:22" ht="15.75" x14ac:dyDescent="0.25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</row>
    <row r="374" spans="2:22" ht="15.75" x14ac:dyDescent="0.25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</row>
    <row r="375" spans="2:22" ht="15.75" x14ac:dyDescent="0.25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</row>
    <row r="376" spans="2:22" ht="15.75" x14ac:dyDescent="0.25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</row>
    <row r="377" spans="2:22" ht="15.75" x14ac:dyDescent="0.25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</row>
    <row r="378" spans="2:22" ht="15.75" x14ac:dyDescent="0.25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</row>
    <row r="379" spans="2:22" ht="15.75" x14ac:dyDescent="0.25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</row>
    <row r="380" spans="2:22" ht="15.75" x14ac:dyDescent="0.25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</row>
    <row r="381" spans="2:22" ht="15.75" x14ac:dyDescent="0.25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</row>
    <row r="382" spans="2:22" ht="15.75" x14ac:dyDescent="0.25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</row>
    <row r="383" spans="2:22" ht="15.75" x14ac:dyDescent="0.25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</row>
    <row r="384" spans="2:22" ht="15.75" x14ac:dyDescent="0.25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</row>
    <row r="385" spans="2:22" ht="15.75" x14ac:dyDescent="0.25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</row>
    <row r="386" spans="2:22" ht="15.75" x14ac:dyDescent="0.25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</row>
    <row r="387" spans="2:22" ht="15.75" x14ac:dyDescent="0.25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</row>
    <row r="388" spans="2:22" ht="15.75" x14ac:dyDescent="0.25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</row>
    <row r="389" spans="2:22" ht="15.75" x14ac:dyDescent="0.25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</row>
    <row r="390" spans="2:22" ht="15.75" x14ac:dyDescent="0.25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</row>
    <row r="391" spans="2:22" ht="15.75" x14ac:dyDescent="0.25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</row>
    <row r="392" spans="2:22" ht="15.75" x14ac:dyDescent="0.25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</row>
    <row r="393" spans="2:22" ht="15.75" x14ac:dyDescent="0.25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</row>
    <row r="394" spans="2:22" ht="15.75" x14ac:dyDescent="0.25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</row>
    <row r="395" spans="2:22" ht="15.75" x14ac:dyDescent="0.25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</row>
    <row r="396" spans="2:22" ht="15.75" x14ac:dyDescent="0.25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</row>
    <row r="397" spans="2:22" ht="15.75" x14ac:dyDescent="0.25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</row>
    <row r="398" spans="2:22" ht="15.75" x14ac:dyDescent="0.25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</row>
    <row r="399" spans="2:22" ht="15.75" x14ac:dyDescent="0.25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</row>
    <row r="400" spans="2:22" ht="15.75" x14ac:dyDescent="0.25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</row>
    <row r="401" spans="2:22" ht="15.75" x14ac:dyDescent="0.25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</row>
    <row r="402" spans="2:22" ht="15.75" x14ac:dyDescent="0.25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</row>
    <row r="403" spans="2:22" ht="15.75" x14ac:dyDescent="0.25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</row>
    <row r="404" spans="2:22" ht="15.75" x14ac:dyDescent="0.25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</row>
    <row r="405" spans="2:22" ht="15.75" x14ac:dyDescent="0.25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</row>
    <row r="406" spans="2:22" ht="15.75" x14ac:dyDescent="0.25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</row>
    <row r="407" spans="2:22" ht="15.75" x14ac:dyDescent="0.25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</row>
    <row r="408" spans="2:22" ht="15.75" x14ac:dyDescent="0.25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</row>
    <row r="409" spans="2:22" ht="15.75" x14ac:dyDescent="0.25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</row>
    <row r="410" spans="2:22" ht="15.75" x14ac:dyDescent="0.25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</row>
    <row r="411" spans="2:22" ht="15.75" x14ac:dyDescent="0.25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</row>
    <row r="412" spans="2:22" ht="15.75" x14ac:dyDescent="0.25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</row>
    <row r="413" spans="2:22" ht="15.75" x14ac:dyDescent="0.25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</row>
    <row r="414" spans="2:22" ht="15.75" x14ac:dyDescent="0.25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</row>
    <row r="415" spans="2:22" ht="15.75" x14ac:dyDescent="0.25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</row>
    <row r="416" spans="2:22" ht="15.75" x14ac:dyDescent="0.25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</row>
    <row r="417" spans="2:22" ht="15.75" x14ac:dyDescent="0.25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</row>
    <row r="418" spans="2:22" ht="15.75" x14ac:dyDescent="0.25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</row>
    <row r="419" spans="2:22" ht="15.75" x14ac:dyDescent="0.25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</row>
    <row r="420" spans="2:22" ht="15.75" x14ac:dyDescent="0.25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</row>
    <row r="421" spans="2:22" ht="15.75" x14ac:dyDescent="0.25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</row>
    <row r="422" spans="2:22" ht="15.75" x14ac:dyDescent="0.25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</row>
    <row r="423" spans="2:22" ht="15.75" x14ac:dyDescent="0.25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</row>
    <row r="424" spans="2:22" ht="15.75" x14ac:dyDescent="0.25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</row>
    <row r="425" spans="2:22" ht="15.75" x14ac:dyDescent="0.25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</row>
    <row r="426" spans="2:22" ht="15.75" x14ac:dyDescent="0.25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</row>
    <row r="427" spans="2:22" ht="15.75" x14ac:dyDescent="0.25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</row>
    <row r="428" spans="2:22" ht="15.75" x14ac:dyDescent="0.25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</row>
    <row r="429" spans="2:22" ht="15.75" x14ac:dyDescent="0.25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</row>
    <row r="430" spans="2:22" ht="15.75" x14ac:dyDescent="0.25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</row>
    <row r="431" spans="2:22" ht="15.75" x14ac:dyDescent="0.25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</row>
    <row r="432" spans="2:22" ht="15.75" x14ac:dyDescent="0.25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</row>
    <row r="433" spans="2:22" ht="15.75" x14ac:dyDescent="0.25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</row>
    <row r="434" spans="2:22" ht="15.75" x14ac:dyDescent="0.25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</row>
    <row r="435" spans="2:22" ht="15.75" x14ac:dyDescent="0.25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</row>
    <row r="436" spans="2:22" ht="15.75" x14ac:dyDescent="0.25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</row>
    <row r="437" spans="2:22" ht="15.75" x14ac:dyDescent="0.25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</row>
    <row r="438" spans="2:22" ht="15.75" x14ac:dyDescent="0.25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</row>
    <row r="439" spans="2:22" ht="15.75" x14ac:dyDescent="0.25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</row>
    <row r="440" spans="2:22" ht="15.75" x14ac:dyDescent="0.25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</row>
    <row r="441" spans="2:22" ht="15.75" x14ac:dyDescent="0.25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</row>
    <row r="442" spans="2:22" ht="15.75" x14ac:dyDescent="0.25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</row>
    <row r="443" spans="2:22" ht="15.75" x14ac:dyDescent="0.25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</row>
    <row r="444" spans="2:22" ht="15.75" x14ac:dyDescent="0.25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</row>
    <row r="445" spans="2:22" ht="15.75" x14ac:dyDescent="0.25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</row>
    <row r="446" spans="2:22" ht="15.75" x14ac:dyDescent="0.25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</row>
    <row r="447" spans="2:22" ht="15.75" x14ac:dyDescent="0.25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</row>
    <row r="448" spans="2:22" ht="15.75" x14ac:dyDescent="0.25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</row>
    <row r="449" spans="2:22" ht="15.75" x14ac:dyDescent="0.25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</row>
    <row r="450" spans="2:22" ht="15.75" x14ac:dyDescent="0.25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</row>
    <row r="451" spans="2:22" ht="15.75" x14ac:dyDescent="0.25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</row>
    <row r="452" spans="2:22" ht="15.75" x14ac:dyDescent="0.25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</row>
    <row r="453" spans="2:22" ht="15.75" x14ac:dyDescent="0.25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</row>
    <row r="454" spans="2:22" ht="15.75" x14ac:dyDescent="0.25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</row>
    <row r="455" spans="2:22" ht="15.75" x14ac:dyDescent="0.25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</row>
    <row r="456" spans="2:22" ht="15.75" x14ac:dyDescent="0.25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</row>
    <row r="457" spans="2:22" ht="15.75" x14ac:dyDescent="0.25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</row>
    <row r="458" spans="2:22" ht="15.75" x14ac:dyDescent="0.25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</row>
    <row r="459" spans="2:22" ht="15.75" x14ac:dyDescent="0.25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</row>
    <row r="460" spans="2:22" ht="15.75" x14ac:dyDescent="0.25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</row>
    <row r="461" spans="2:22" ht="15.75" x14ac:dyDescent="0.25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</row>
    <row r="462" spans="2:22" ht="15.75" x14ac:dyDescent="0.25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</row>
    <row r="463" spans="2:22" ht="15.75" x14ac:dyDescent="0.25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</row>
    <row r="464" spans="2:22" ht="15.75" x14ac:dyDescent="0.25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</row>
    <row r="465" spans="2:22" ht="15.75" x14ac:dyDescent="0.25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</row>
    <row r="466" spans="2:22" ht="15.75" x14ac:dyDescent="0.25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</row>
    <row r="467" spans="2:22" ht="15.75" x14ac:dyDescent="0.25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</row>
    <row r="468" spans="2:22" ht="15.75" x14ac:dyDescent="0.25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</row>
    <row r="469" spans="2:22" ht="15.75" x14ac:dyDescent="0.25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</row>
    <row r="470" spans="2:22" ht="15.75" x14ac:dyDescent="0.25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</row>
    <row r="471" spans="2:22" ht="15.75" x14ac:dyDescent="0.25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</row>
    <row r="472" spans="2:22" ht="15.75" x14ac:dyDescent="0.25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</row>
    <row r="473" spans="2:22" ht="15.75" x14ac:dyDescent="0.25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</row>
    <row r="474" spans="2:22" ht="15.75" x14ac:dyDescent="0.25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</row>
    <row r="475" spans="2:22" ht="15.75" x14ac:dyDescent="0.25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</row>
    <row r="476" spans="2:22" ht="15.75" x14ac:dyDescent="0.25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</row>
    <row r="477" spans="2:22" ht="15.75" x14ac:dyDescent="0.25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</row>
    <row r="478" spans="2:22" ht="15.75" x14ac:dyDescent="0.25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</row>
    <row r="479" spans="2:22" ht="15.75" x14ac:dyDescent="0.25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</row>
    <row r="480" spans="2:22" ht="15.75" x14ac:dyDescent="0.25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</row>
    <row r="481" spans="2:22" ht="15.75" x14ac:dyDescent="0.25"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</row>
    <row r="482" spans="2:22" ht="15.75" x14ac:dyDescent="0.25"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</row>
    <row r="483" spans="2:22" ht="15.75" x14ac:dyDescent="0.25"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</row>
    <row r="484" spans="2:22" ht="15.75" x14ac:dyDescent="0.25"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</row>
    <row r="485" spans="2:22" ht="15.75" x14ac:dyDescent="0.25"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</row>
    <row r="486" spans="2:22" ht="15.75" x14ac:dyDescent="0.25"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</row>
    <row r="487" spans="2:22" ht="15.75" x14ac:dyDescent="0.25"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</row>
    <row r="488" spans="2:22" ht="15.75" x14ac:dyDescent="0.25"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</row>
    <row r="489" spans="2:22" ht="15.75" x14ac:dyDescent="0.25"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</row>
    <row r="490" spans="2:22" ht="15.75" x14ac:dyDescent="0.25"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</row>
    <row r="491" spans="2:22" ht="15.75" x14ac:dyDescent="0.25"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</row>
    <row r="492" spans="2:22" ht="15.75" x14ac:dyDescent="0.25"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</row>
    <row r="493" spans="2:22" ht="15.75" x14ac:dyDescent="0.25"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</row>
    <row r="494" spans="2:22" ht="15.75" x14ac:dyDescent="0.25"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</row>
    <row r="495" spans="2:22" ht="15.75" x14ac:dyDescent="0.25"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</row>
    <row r="496" spans="2:22" ht="15.75" x14ac:dyDescent="0.25"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</row>
    <row r="497" spans="2:22" ht="15.75" x14ac:dyDescent="0.25"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</row>
    <row r="498" spans="2:22" ht="15.75" x14ac:dyDescent="0.25"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</row>
    <row r="499" spans="2:22" ht="15.75" x14ac:dyDescent="0.25"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</row>
    <row r="500" spans="2:22" ht="15.75" x14ac:dyDescent="0.25"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</row>
    <row r="501" spans="2:22" ht="15.75" x14ac:dyDescent="0.25"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</row>
    <row r="502" spans="2:22" ht="15.75" x14ac:dyDescent="0.25"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</row>
    <row r="503" spans="2:22" ht="15.75" x14ac:dyDescent="0.25"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</row>
    <row r="504" spans="2:22" ht="15.75" x14ac:dyDescent="0.25"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</row>
    <row r="505" spans="2:22" ht="15.75" x14ac:dyDescent="0.25"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</row>
    <row r="506" spans="2:22" ht="15.75" x14ac:dyDescent="0.25"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</row>
    <row r="507" spans="2:22" ht="15.75" x14ac:dyDescent="0.25"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</row>
    <row r="508" spans="2:22" ht="15.75" x14ac:dyDescent="0.25"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</row>
    <row r="509" spans="2:22" ht="15.75" x14ac:dyDescent="0.25"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</row>
    <row r="510" spans="2:22" ht="15.75" x14ac:dyDescent="0.25"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</row>
    <row r="511" spans="2:22" ht="15.75" x14ac:dyDescent="0.25"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</row>
    <row r="512" spans="2:22" ht="15.75" x14ac:dyDescent="0.25"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</row>
    <row r="513" spans="2:22" ht="15.75" x14ac:dyDescent="0.25"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</row>
    <row r="514" spans="2:22" ht="15.75" x14ac:dyDescent="0.25"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</row>
    <row r="515" spans="2:22" ht="15.75" x14ac:dyDescent="0.25"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</row>
    <row r="516" spans="2:22" ht="15.75" x14ac:dyDescent="0.25"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</row>
    <row r="517" spans="2:22" ht="15.75" x14ac:dyDescent="0.25"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</row>
    <row r="518" spans="2:22" ht="15.75" x14ac:dyDescent="0.25"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</row>
    <row r="519" spans="2:22" ht="15.75" x14ac:dyDescent="0.25"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</row>
    <row r="520" spans="2:22" ht="15.75" x14ac:dyDescent="0.25"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</row>
    <row r="521" spans="2:22" ht="15.75" x14ac:dyDescent="0.25"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</row>
    <row r="522" spans="2:22" ht="15.75" x14ac:dyDescent="0.25"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</row>
    <row r="523" spans="2:22" ht="15.75" x14ac:dyDescent="0.25"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</row>
    <row r="524" spans="2:22" ht="15.75" x14ac:dyDescent="0.25"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</row>
    <row r="525" spans="2:22" ht="15.75" x14ac:dyDescent="0.25"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</row>
    <row r="526" spans="2:22" ht="15.75" x14ac:dyDescent="0.25"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</row>
    <row r="527" spans="2:22" ht="15.75" x14ac:dyDescent="0.25"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</row>
    <row r="528" spans="2:22" ht="15.75" x14ac:dyDescent="0.25"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</row>
    <row r="529" spans="2:22" ht="15.75" x14ac:dyDescent="0.25"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</row>
    <row r="530" spans="2:22" ht="15.75" x14ac:dyDescent="0.25"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</row>
    <row r="531" spans="2:22" ht="15.75" x14ac:dyDescent="0.25"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</row>
    <row r="532" spans="2:22" ht="15.75" x14ac:dyDescent="0.25"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</row>
    <row r="533" spans="2:22" ht="15.75" x14ac:dyDescent="0.25"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</row>
    <row r="534" spans="2:22" ht="15.75" x14ac:dyDescent="0.25"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</row>
    <row r="535" spans="2:22" ht="15.75" x14ac:dyDescent="0.25"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</row>
    <row r="536" spans="2:22" ht="15.75" x14ac:dyDescent="0.25"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</row>
    <row r="537" spans="2:22" ht="15.75" x14ac:dyDescent="0.25"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</row>
    <row r="538" spans="2:22" ht="15.75" x14ac:dyDescent="0.25"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</row>
    <row r="539" spans="2:22" ht="15.75" x14ac:dyDescent="0.25"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</row>
    <row r="540" spans="2:22" ht="15.75" x14ac:dyDescent="0.25"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</row>
    <row r="541" spans="2:22" ht="15.75" x14ac:dyDescent="0.25"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</row>
    <row r="542" spans="2:22" ht="15.75" x14ac:dyDescent="0.25"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</row>
    <row r="543" spans="2:22" ht="15.75" x14ac:dyDescent="0.25"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</row>
    <row r="544" spans="2:22" ht="15.75" x14ac:dyDescent="0.25"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</row>
    <row r="545" spans="2:22" ht="15.75" x14ac:dyDescent="0.25"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</row>
    <row r="546" spans="2:22" ht="15.75" x14ac:dyDescent="0.25"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</row>
    <row r="547" spans="2:22" ht="15.75" x14ac:dyDescent="0.25"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</row>
    <row r="548" spans="2:22" ht="15.75" x14ac:dyDescent="0.25"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</row>
    <row r="549" spans="2:22" ht="15.75" x14ac:dyDescent="0.25"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</row>
    <row r="550" spans="2:22" ht="15.75" x14ac:dyDescent="0.25"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</row>
    <row r="551" spans="2:22" ht="15.75" x14ac:dyDescent="0.25"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</row>
    <row r="552" spans="2:22" ht="15.75" x14ac:dyDescent="0.25"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</row>
    <row r="553" spans="2:22" ht="15.75" x14ac:dyDescent="0.25"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</row>
    <row r="554" spans="2:22" ht="15.75" x14ac:dyDescent="0.25"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</row>
    <row r="555" spans="2:22" ht="15.75" x14ac:dyDescent="0.25"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</row>
    <row r="556" spans="2:22" ht="15.75" x14ac:dyDescent="0.25"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</row>
    <row r="557" spans="2:22" ht="15.75" x14ac:dyDescent="0.25"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</row>
    <row r="558" spans="2:22" ht="15.75" x14ac:dyDescent="0.25"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</row>
    <row r="559" spans="2:22" ht="15.75" x14ac:dyDescent="0.25"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</row>
    <row r="560" spans="2:22" ht="15.75" x14ac:dyDescent="0.25"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</row>
    <row r="561" spans="2:22" ht="15.75" x14ac:dyDescent="0.25"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</row>
    <row r="562" spans="2:22" ht="15.75" x14ac:dyDescent="0.25"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</row>
    <row r="563" spans="2:22" ht="15.75" x14ac:dyDescent="0.25"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</row>
    <row r="564" spans="2:22" ht="15.75" x14ac:dyDescent="0.25"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</row>
    <row r="565" spans="2:22" ht="15.75" x14ac:dyDescent="0.25"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</row>
    <row r="566" spans="2:22" ht="15.75" x14ac:dyDescent="0.25"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</row>
    <row r="567" spans="2:22" ht="15.75" x14ac:dyDescent="0.25"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</row>
    <row r="568" spans="2:22" ht="15.75" x14ac:dyDescent="0.25"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</row>
    <row r="569" spans="2:22" ht="15.75" x14ac:dyDescent="0.25"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</row>
    <row r="570" spans="2:22" ht="15.75" x14ac:dyDescent="0.25"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</row>
    <row r="571" spans="2:22" ht="15.75" x14ac:dyDescent="0.25"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</row>
    <row r="572" spans="2:22" ht="15.75" x14ac:dyDescent="0.25"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</row>
    <row r="573" spans="2:22" ht="15.75" x14ac:dyDescent="0.25"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</row>
    <row r="574" spans="2:22" ht="15.75" x14ac:dyDescent="0.25"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</row>
    <row r="575" spans="2:22" ht="15.75" x14ac:dyDescent="0.25"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</row>
    <row r="576" spans="2:22" ht="15.75" x14ac:dyDescent="0.25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</row>
    <row r="577" spans="2:22" ht="15.75" x14ac:dyDescent="0.25"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</row>
    <row r="578" spans="2:22" ht="15.75" x14ac:dyDescent="0.25"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</row>
    <row r="579" spans="2:22" ht="15.75" x14ac:dyDescent="0.25"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</row>
    <row r="580" spans="2:22" ht="15.75" x14ac:dyDescent="0.25"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</row>
    <row r="581" spans="2:22" ht="15.75" x14ac:dyDescent="0.25"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</row>
    <row r="582" spans="2:22" ht="15.75" x14ac:dyDescent="0.25"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</row>
    <row r="583" spans="2:22" ht="15.75" x14ac:dyDescent="0.25"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</row>
    <row r="584" spans="2:22" ht="15.75" x14ac:dyDescent="0.25"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</row>
    <row r="585" spans="2:22" ht="15.75" x14ac:dyDescent="0.25"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</row>
    <row r="586" spans="2:22" ht="15.75" x14ac:dyDescent="0.25"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</row>
    <row r="587" spans="2:22" ht="15.75" x14ac:dyDescent="0.25"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</row>
    <row r="588" spans="2:22" ht="15.75" x14ac:dyDescent="0.25"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</row>
    <row r="589" spans="2:22" ht="15.75" x14ac:dyDescent="0.25"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</row>
    <row r="590" spans="2:22" ht="15.75" x14ac:dyDescent="0.25"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</row>
    <row r="591" spans="2:22" ht="15.75" x14ac:dyDescent="0.25"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</row>
    <row r="592" spans="2:22" ht="15.75" x14ac:dyDescent="0.25"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</row>
    <row r="593" spans="2:22" ht="15.75" x14ac:dyDescent="0.25"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</row>
    <row r="594" spans="2:22" ht="15.75" x14ac:dyDescent="0.25"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</row>
    <row r="595" spans="2:22" ht="15.75" x14ac:dyDescent="0.25"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</row>
    <row r="596" spans="2:22" ht="15.75" x14ac:dyDescent="0.25"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</row>
    <row r="597" spans="2:22" ht="15.75" x14ac:dyDescent="0.25"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</row>
    <row r="598" spans="2:22" ht="15.75" x14ac:dyDescent="0.25"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</row>
    <row r="599" spans="2:22" ht="15.75" x14ac:dyDescent="0.25"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</row>
    <row r="600" spans="2:22" ht="15.75" x14ac:dyDescent="0.25"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</row>
    <row r="601" spans="2:22" ht="15.75" x14ac:dyDescent="0.25"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</row>
    <row r="602" spans="2:22" ht="15.75" x14ac:dyDescent="0.25"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</row>
    <row r="603" spans="2:22" ht="15.75" x14ac:dyDescent="0.25"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</row>
    <row r="604" spans="2:22" ht="15.75" x14ac:dyDescent="0.25"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</row>
    <row r="605" spans="2:22" ht="15.75" x14ac:dyDescent="0.25"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</row>
    <row r="606" spans="2:22" ht="15.75" x14ac:dyDescent="0.25"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</row>
    <row r="607" spans="2:22" ht="15.75" x14ac:dyDescent="0.25"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</row>
    <row r="608" spans="2:22" ht="15.75" x14ac:dyDescent="0.25"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</row>
    <row r="609" spans="2:22" ht="15.75" x14ac:dyDescent="0.25"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</row>
    <row r="610" spans="2:22" ht="15.75" x14ac:dyDescent="0.25"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</row>
    <row r="611" spans="2:22" ht="15.75" x14ac:dyDescent="0.25"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</row>
    <row r="612" spans="2:22" ht="15.75" x14ac:dyDescent="0.25"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</row>
    <row r="613" spans="2:22" ht="15.75" x14ac:dyDescent="0.25"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</row>
    <row r="614" spans="2:22" ht="15.75" x14ac:dyDescent="0.25"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</row>
    <row r="615" spans="2:22" ht="15.75" x14ac:dyDescent="0.25"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</row>
    <row r="616" spans="2:22" ht="15.75" x14ac:dyDescent="0.25"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</row>
    <row r="617" spans="2:22" ht="15.75" x14ac:dyDescent="0.25"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</row>
    <row r="618" spans="2:22" ht="15.75" x14ac:dyDescent="0.25"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</row>
    <row r="619" spans="2:22" ht="15.75" x14ac:dyDescent="0.25"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</row>
    <row r="620" spans="2:22" ht="15.75" x14ac:dyDescent="0.25"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</row>
    <row r="621" spans="2:22" ht="15.75" x14ac:dyDescent="0.25"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</row>
    <row r="622" spans="2:22" ht="15.75" x14ac:dyDescent="0.25"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</row>
    <row r="623" spans="2:22" ht="15.75" x14ac:dyDescent="0.25"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</row>
    <row r="624" spans="2:22" ht="15.75" x14ac:dyDescent="0.25"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</row>
    <row r="625" spans="2:22" ht="15.75" x14ac:dyDescent="0.25"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</row>
    <row r="626" spans="2:22" ht="15.75" x14ac:dyDescent="0.25"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</row>
    <row r="627" spans="2:22" ht="15.75" x14ac:dyDescent="0.25"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</row>
    <row r="628" spans="2:22" ht="15.75" x14ac:dyDescent="0.25"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</row>
    <row r="629" spans="2:22" ht="15.75" x14ac:dyDescent="0.25"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</row>
    <row r="630" spans="2:22" ht="15.75" x14ac:dyDescent="0.25"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</row>
    <row r="631" spans="2:22" ht="15.75" x14ac:dyDescent="0.25"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</row>
    <row r="632" spans="2:22" ht="15.75" x14ac:dyDescent="0.25"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</row>
    <row r="633" spans="2:22" ht="15.75" x14ac:dyDescent="0.25"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</row>
    <row r="634" spans="2:22" ht="15.75" x14ac:dyDescent="0.25"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</row>
    <row r="635" spans="2:22" ht="15.75" x14ac:dyDescent="0.25"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</row>
    <row r="636" spans="2:22" ht="15.75" x14ac:dyDescent="0.25"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</row>
    <row r="637" spans="2:22" ht="15.75" x14ac:dyDescent="0.25"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</row>
    <row r="638" spans="2:22" ht="15.75" x14ac:dyDescent="0.25"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</row>
    <row r="639" spans="2:22" ht="15.75" x14ac:dyDescent="0.25"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</row>
    <row r="640" spans="2:22" ht="15.75" x14ac:dyDescent="0.25"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</row>
    <row r="641" spans="2:22" ht="15.75" x14ac:dyDescent="0.25"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</row>
    <row r="642" spans="2:22" ht="15.75" x14ac:dyDescent="0.25"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</row>
    <row r="643" spans="2:22" ht="15.75" x14ac:dyDescent="0.25"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</row>
    <row r="644" spans="2:22" ht="15.75" x14ac:dyDescent="0.25"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</row>
    <row r="645" spans="2:22" ht="15.75" x14ac:dyDescent="0.25"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</row>
    <row r="646" spans="2:22" ht="15.75" x14ac:dyDescent="0.25"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</row>
    <row r="647" spans="2:22" ht="15.75" x14ac:dyDescent="0.25"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</row>
    <row r="648" spans="2:22" ht="15.75" x14ac:dyDescent="0.25"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</row>
    <row r="649" spans="2:22" ht="15.75" x14ac:dyDescent="0.25"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</row>
    <row r="650" spans="2:22" ht="15.75" x14ac:dyDescent="0.25"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</row>
    <row r="651" spans="2:22" ht="15.75" x14ac:dyDescent="0.25"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</row>
    <row r="652" spans="2:22" ht="15.75" x14ac:dyDescent="0.25"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</row>
    <row r="653" spans="2:22" ht="15.75" x14ac:dyDescent="0.25"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</row>
    <row r="654" spans="2:22" ht="15.75" x14ac:dyDescent="0.25"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</row>
    <row r="655" spans="2:22" ht="15.75" x14ac:dyDescent="0.25"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</row>
    <row r="656" spans="2:22" ht="15.75" x14ac:dyDescent="0.25"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</row>
    <row r="657" spans="2:22" ht="15.75" x14ac:dyDescent="0.25"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</row>
    <row r="658" spans="2:22" ht="15.75" x14ac:dyDescent="0.25"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</row>
    <row r="659" spans="2:22" ht="15.75" x14ac:dyDescent="0.25"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</row>
    <row r="660" spans="2:22" ht="15.75" x14ac:dyDescent="0.25"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</row>
    <row r="661" spans="2:22" ht="15.75" x14ac:dyDescent="0.25"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</row>
    <row r="662" spans="2:22" ht="15.75" x14ac:dyDescent="0.25"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</row>
    <row r="663" spans="2:22" ht="15.75" x14ac:dyDescent="0.25"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</row>
    <row r="664" spans="2:22" ht="15.75" x14ac:dyDescent="0.25"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</row>
    <row r="665" spans="2:22" ht="15.75" x14ac:dyDescent="0.25"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</row>
    <row r="666" spans="2:22" ht="15.75" x14ac:dyDescent="0.25"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</row>
    <row r="667" spans="2:22" ht="15.75" x14ac:dyDescent="0.25"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</row>
    <row r="668" spans="2:22" ht="15.75" x14ac:dyDescent="0.25"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</row>
    <row r="669" spans="2:22" ht="15.75" x14ac:dyDescent="0.25"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</row>
    <row r="670" spans="2:22" ht="15.75" x14ac:dyDescent="0.25"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</row>
    <row r="671" spans="2:22" ht="15.75" x14ac:dyDescent="0.25"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</row>
    <row r="672" spans="2:22" ht="15.75" x14ac:dyDescent="0.25"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</row>
    <row r="673" spans="2:22" ht="15.75" x14ac:dyDescent="0.25"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</row>
    <row r="674" spans="2:22" ht="15.75" x14ac:dyDescent="0.25"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</row>
    <row r="675" spans="2:22" ht="15.75" x14ac:dyDescent="0.25"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</row>
    <row r="676" spans="2:22" ht="15.75" x14ac:dyDescent="0.25"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</row>
    <row r="677" spans="2:22" ht="15.75" x14ac:dyDescent="0.25"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</row>
    <row r="678" spans="2:22" ht="15.75" x14ac:dyDescent="0.25"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</row>
    <row r="679" spans="2:22" ht="15.75" x14ac:dyDescent="0.25"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</row>
    <row r="680" spans="2:22" ht="15.75" x14ac:dyDescent="0.25"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</row>
    <row r="681" spans="2:22" ht="15.75" x14ac:dyDescent="0.25"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</row>
    <row r="682" spans="2:22" ht="15.75" x14ac:dyDescent="0.25"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</row>
    <row r="683" spans="2:22" ht="15.75" x14ac:dyDescent="0.25"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</row>
    <row r="684" spans="2:22" ht="15.75" x14ac:dyDescent="0.25"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</row>
    <row r="685" spans="2:22" ht="15.75" x14ac:dyDescent="0.25"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</row>
    <row r="686" spans="2:22" ht="15.75" x14ac:dyDescent="0.25"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</row>
    <row r="687" spans="2:22" ht="15.75" x14ac:dyDescent="0.25"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</row>
    <row r="688" spans="2:22" ht="15.75" x14ac:dyDescent="0.25"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</row>
    <row r="689" spans="2:22" ht="15.75" x14ac:dyDescent="0.25"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</row>
    <row r="690" spans="2:22" ht="15.75" x14ac:dyDescent="0.25"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</row>
    <row r="691" spans="2:22" ht="15.75" x14ac:dyDescent="0.25"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</row>
    <row r="692" spans="2:22" ht="15.75" x14ac:dyDescent="0.25"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</row>
    <row r="693" spans="2:22" ht="15.75" x14ac:dyDescent="0.25"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</row>
    <row r="694" spans="2:22" ht="15.75" x14ac:dyDescent="0.25"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</row>
    <row r="695" spans="2:22" ht="15.75" x14ac:dyDescent="0.25"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</row>
    <row r="696" spans="2:22" ht="15.75" x14ac:dyDescent="0.25"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</row>
    <row r="697" spans="2:22" ht="15.75" x14ac:dyDescent="0.25"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</row>
    <row r="698" spans="2:22" ht="15.75" x14ac:dyDescent="0.25"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</row>
    <row r="699" spans="2:22" ht="15.75" x14ac:dyDescent="0.25"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</row>
    <row r="700" spans="2:22" ht="15.75" x14ac:dyDescent="0.25"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</row>
    <row r="701" spans="2:22" ht="15.75" x14ac:dyDescent="0.25"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</row>
    <row r="702" spans="2:22" ht="15.75" x14ac:dyDescent="0.25"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</row>
    <row r="703" spans="2:22" ht="15.75" x14ac:dyDescent="0.25"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</row>
    <row r="704" spans="2:22" ht="15.75" x14ac:dyDescent="0.25"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</row>
    <row r="705" spans="2:22" ht="15.75" x14ac:dyDescent="0.25"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</row>
    <row r="706" spans="2:22" ht="15.75" x14ac:dyDescent="0.25"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</row>
    <row r="707" spans="2:22" ht="15.75" x14ac:dyDescent="0.25"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</row>
    <row r="708" spans="2:22" ht="15.75" x14ac:dyDescent="0.25"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</row>
    <row r="709" spans="2:22" ht="15.75" x14ac:dyDescent="0.25"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</row>
    <row r="710" spans="2:22" ht="15.75" x14ac:dyDescent="0.25"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</row>
    <row r="711" spans="2:22" ht="15.75" x14ac:dyDescent="0.25"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</row>
    <row r="712" spans="2:22" ht="15.75" x14ac:dyDescent="0.25"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</row>
    <row r="713" spans="2:22" ht="15.75" x14ac:dyDescent="0.25"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</row>
    <row r="714" spans="2:22" ht="15.75" x14ac:dyDescent="0.25"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</row>
    <row r="715" spans="2:22" ht="15.75" x14ac:dyDescent="0.25"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</row>
    <row r="716" spans="2:22" ht="15.75" x14ac:dyDescent="0.25"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</row>
    <row r="717" spans="2:22" ht="15.75" x14ac:dyDescent="0.25"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</row>
    <row r="718" spans="2:22" ht="15.75" x14ac:dyDescent="0.25"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</row>
    <row r="719" spans="2:22" ht="15.75" x14ac:dyDescent="0.25"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</row>
    <row r="720" spans="2:22" ht="15.75" x14ac:dyDescent="0.25"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</row>
    <row r="721" spans="2:22" ht="15.75" x14ac:dyDescent="0.25"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</row>
    <row r="722" spans="2:22" ht="15.75" x14ac:dyDescent="0.25"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</row>
    <row r="723" spans="2:22" ht="15.75" x14ac:dyDescent="0.25"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</row>
    <row r="724" spans="2:22" ht="15.75" x14ac:dyDescent="0.25"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</row>
    <row r="725" spans="2:22" ht="15.75" x14ac:dyDescent="0.25"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</row>
    <row r="726" spans="2:22" ht="15.75" x14ac:dyDescent="0.25"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</row>
    <row r="727" spans="2:22" ht="15.75" x14ac:dyDescent="0.25"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</row>
    <row r="728" spans="2:22" ht="15.75" x14ac:dyDescent="0.25"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</row>
    <row r="729" spans="2:22" ht="15.75" x14ac:dyDescent="0.25"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</row>
    <row r="730" spans="2:22" ht="15.75" x14ac:dyDescent="0.25"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</row>
    <row r="731" spans="2:22" ht="15.75" x14ac:dyDescent="0.25"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</row>
    <row r="732" spans="2:22" ht="15.75" x14ac:dyDescent="0.25"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</row>
    <row r="733" spans="2:22" ht="15.75" x14ac:dyDescent="0.25"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</row>
    <row r="734" spans="2:22" ht="15.75" x14ac:dyDescent="0.25"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</row>
    <row r="735" spans="2:22" ht="15.75" x14ac:dyDescent="0.25"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</row>
    <row r="736" spans="2:22" ht="15.75" x14ac:dyDescent="0.25"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</row>
    <row r="737" spans="2:22" ht="15.75" x14ac:dyDescent="0.25"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</row>
    <row r="738" spans="2:22" ht="15.75" x14ac:dyDescent="0.25"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</row>
    <row r="739" spans="2:22" ht="15.75" x14ac:dyDescent="0.25"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</row>
    <row r="740" spans="2:22" ht="15.75" x14ac:dyDescent="0.25"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</row>
    <row r="741" spans="2:22" ht="15.75" x14ac:dyDescent="0.25"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</row>
    <row r="742" spans="2:22" ht="15.75" x14ac:dyDescent="0.25"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</row>
    <row r="743" spans="2:22" ht="15.75" x14ac:dyDescent="0.25"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</row>
    <row r="744" spans="2:22" ht="15.75" x14ac:dyDescent="0.25"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</row>
    <row r="745" spans="2:22" ht="15.75" x14ac:dyDescent="0.25"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</row>
    <row r="746" spans="2:22" ht="15.75" x14ac:dyDescent="0.25"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</row>
    <row r="747" spans="2:22" ht="15.75" x14ac:dyDescent="0.25"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</row>
    <row r="748" spans="2:22" ht="15.75" x14ac:dyDescent="0.25"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</row>
    <row r="749" spans="2:22" ht="15.75" x14ac:dyDescent="0.25"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</row>
    <row r="750" spans="2:22" ht="15.75" x14ac:dyDescent="0.25"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</row>
    <row r="751" spans="2:22" ht="15.75" x14ac:dyDescent="0.25"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</row>
    <row r="752" spans="2:22" ht="15.75" x14ac:dyDescent="0.25"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</row>
    <row r="753" spans="2:22" ht="15.75" x14ac:dyDescent="0.25"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</row>
    <row r="754" spans="2:22" ht="15.75" x14ac:dyDescent="0.25"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</row>
    <row r="755" spans="2:22" ht="15.75" x14ac:dyDescent="0.25"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</row>
    <row r="756" spans="2:22" ht="15.75" x14ac:dyDescent="0.25"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</row>
    <row r="757" spans="2:22" ht="15.75" x14ac:dyDescent="0.25"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</row>
    <row r="758" spans="2:22" ht="15.75" x14ac:dyDescent="0.25"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</row>
    <row r="759" spans="2:22" ht="15.75" x14ac:dyDescent="0.25"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</row>
    <row r="760" spans="2:22" ht="15.75" x14ac:dyDescent="0.25"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</row>
    <row r="761" spans="2:22" ht="15.75" x14ac:dyDescent="0.25"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</row>
    <row r="762" spans="2:22" ht="15.75" x14ac:dyDescent="0.25"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</row>
    <row r="763" spans="2:22" ht="15.75" x14ac:dyDescent="0.25"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</row>
    <row r="764" spans="2:22" ht="15.75" x14ac:dyDescent="0.25"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</row>
    <row r="765" spans="2:22" ht="15.75" x14ac:dyDescent="0.25"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</row>
    <row r="766" spans="2:22" ht="15.75" x14ac:dyDescent="0.25"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</row>
    <row r="767" spans="2:22" ht="15.75" x14ac:dyDescent="0.25"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</row>
    <row r="768" spans="2:22" ht="15.75" x14ac:dyDescent="0.25"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</row>
    <row r="769" spans="2:22" ht="15.75" x14ac:dyDescent="0.25"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</row>
    <row r="770" spans="2:22" ht="15.75" x14ac:dyDescent="0.25"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</row>
    <row r="771" spans="2:22" ht="15.75" x14ac:dyDescent="0.25"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</row>
    <row r="772" spans="2:22" ht="15.75" x14ac:dyDescent="0.25"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</row>
    <row r="773" spans="2:22" ht="15.75" x14ac:dyDescent="0.25"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</row>
    <row r="774" spans="2:22" ht="15.75" x14ac:dyDescent="0.25"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</row>
    <row r="775" spans="2:22" ht="15.75" x14ac:dyDescent="0.25"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</row>
    <row r="776" spans="2:22" ht="15.75" x14ac:dyDescent="0.25"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</row>
    <row r="777" spans="2:22" ht="15.75" x14ac:dyDescent="0.25"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</row>
    <row r="778" spans="2:22" ht="15.75" x14ac:dyDescent="0.25"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</row>
    <row r="779" spans="2:22" ht="15.75" x14ac:dyDescent="0.25"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</row>
    <row r="780" spans="2:22" ht="15.75" x14ac:dyDescent="0.25"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</row>
    <row r="781" spans="2:22" ht="15.75" x14ac:dyDescent="0.25"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</row>
    <row r="782" spans="2:22" ht="15.75" x14ac:dyDescent="0.25"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</row>
    <row r="783" spans="2:22" ht="15.75" x14ac:dyDescent="0.25"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</row>
    <row r="784" spans="2:22" ht="15.75" x14ac:dyDescent="0.25"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</row>
    <row r="785" spans="2:22" ht="15.75" x14ac:dyDescent="0.25"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</row>
    <row r="786" spans="2:22" ht="15.75" x14ac:dyDescent="0.25"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</row>
    <row r="787" spans="2:22" ht="15.75" x14ac:dyDescent="0.25"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</row>
    <row r="788" spans="2:22" ht="15.75" x14ac:dyDescent="0.25"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</row>
    <row r="789" spans="2:22" ht="15.75" x14ac:dyDescent="0.25"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</row>
    <row r="790" spans="2:22" ht="15.75" x14ac:dyDescent="0.25"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</row>
    <row r="791" spans="2:22" ht="15.75" x14ac:dyDescent="0.25"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</row>
    <row r="792" spans="2:22" ht="15.75" x14ac:dyDescent="0.25"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</row>
    <row r="793" spans="2:22" ht="15.75" x14ac:dyDescent="0.25"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</row>
    <row r="794" spans="2:22" ht="15.75" x14ac:dyDescent="0.25"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</row>
    <row r="795" spans="2:22" ht="15.75" x14ac:dyDescent="0.25"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</row>
    <row r="796" spans="2:22" ht="15.75" x14ac:dyDescent="0.25"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</row>
    <row r="797" spans="2:22" ht="15.75" x14ac:dyDescent="0.25"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</row>
    <row r="798" spans="2:22" ht="15.75" x14ac:dyDescent="0.25"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</row>
    <row r="799" spans="2:22" ht="15.75" x14ac:dyDescent="0.25"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</row>
    <row r="800" spans="2:22" ht="15.75" x14ac:dyDescent="0.25"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</row>
    <row r="801" spans="2:22" ht="15.75" x14ac:dyDescent="0.25"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</row>
    <row r="802" spans="2:22" ht="15.75" x14ac:dyDescent="0.25"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</row>
    <row r="803" spans="2:22" ht="15.75" x14ac:dyDescent="0.25"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</row>
    <row r="804" spans="2:22" ht="15.75" x14ac:dyDescent="0.25"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</row>
    <row r="805" spans="2:22" ht="15.75" x14ac:dyDescent="0.25"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</row>
    <row r="806" spans="2:22" ht="15.75" x14ac:dyDescent="0.25"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</row>
    <row r="807" spans="2:22" ht="15.75" x14ac:dyDescent="0.25"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</row>
    <row r="808" spans="2:22" ht="15.75" x14ac:dyDescent="0.25"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</row>
    <row r="809" spans="2:22" ht="15.75" x14ac:dyDescent="0.25"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</row>
    <row r="810" spans="2:22" ht="15.75" x14ac:dyDescent="0.25"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</row>
    <row r="811" spans="2:22" ht="15.75" x14ac:dyDescent="0.25"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</row>
    <row r="812" spans="2:22" ht="15.75" x14ac:dyDescent="0.25"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</row>
    <row r="813" spans="2:22" ht="15.75" x14ac:dyDescent="0.25"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</row>
    <row r="814" spans="2:22" ht="15.75" x14ac:dyDescent="0.25"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</row>
    <row r="815" spans="2:22" ht="15.75" x14ac:dyDescent="0.25"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</row>
    <row r="816" spans="2:22" ht="15.75" x14ac:dyDescent="0.25"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</row>
    <row r="817" spans="2:22" ht="15.75" x14ac:dyDescent="0.25"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</row>
    <row r="818" spans="2:22" ht="15.75" x14ac:dyDescent="0.25"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</row>
    <row r="819" spans="2:22" ht="15.75" x14ac:dyDescent="0.25"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</row>
    <row r="820" spans="2:22" ht="15.75" x14ac:dyDescent="0.25"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</row>
    <row r="821" spans="2:22" ht="15.75" x14ac:dyDescent="0.25"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</row>
    <row r="822" spans="2:22" ht="15.75" x14ac:dyDescent="0.25"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</row>
    <row r="823" spans="2:22" ht="15.75" x14ac:dyDescent="0.25"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</row>
    <row r="824" spans="2:22" ht="15.75" x14ac:dyDescent="0.25"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</row>
    <row r="825" spans="2:22" ht="15.75" x14ac:dyDescent="0.25"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</row>
    <row r="826" spans="2:22" ht="15.75" x14ac:dyDescent="0.25"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</row>
    <row r="827" spans="2:22" ht="15.75" x14ac:dyDescent="0.25"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</row>
    <row r="828" spans="2:22" ht="15.75" x14ac:dyDescent="0.25"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</row>
    <row r="829" spans="2:22" ht="15.75" x14ac:dyDescent="0.25"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</row>
    <row r="830" spans="2:22" ht="15.75" x14ac:dyDescent="0.25"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</row>
    <row r="831" spans="2:22" ht="15.75" x14ac:dyDescent="0.25"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</row>
    <row r="832" spans="2:22" ht="15.75" x14ac:dyDescent="0.25"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</row>
    <row r="833" spans="2:22" ht="15.75" x14ac:dyDescent="0.25"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</row>
    <row r="834" spans="2:22" ht="15.75" x14ac:dyDescent="0.25"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</row>
    <row r="835" spans="2:22" ht="15.75" x14ac:dyDescent="0.25"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</row>
    <row r="836" spans="2:22" ht="15.75" x14ac:dyDescent="0.25"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</row>
    <row r="837" spans="2:22" ht="15.75" x14ac:dyDescent="0.25"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</row>
    <row r="838" spans="2:22" ht="15.75" x14ac:dyDescent="0.25"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</row>
    <row r="839" spans="2:22" ht="15.75" x14ac:dyDescent="0.25"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</row>
    <row r="840" spans="2:22" ht="15.75" x14ac:dyDescent="0.25"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</row>
    <row r="841" spans="2:22" ht="15.75" x14ac:dyDescent="0.25"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</row>
    <row r="842" spans="2:22" ht="15.75" x14ac:dyDescent="0.25"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</row>
    <row r="843" spans="2:22" ht="15.75" x14ac:dyDescent="0.25"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</row>
    <row r="844" spans="2:22" ht="15.75" x14ac:dyDescent="0.25"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</row>
    <row r="845" spans="2:22" ht="15.75" x14ac:dyDescent="0.25"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</row>
    <row r="846" spans="2:22" ht="15.75" x14ac:dyDescent="0.25"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</row>
    <row r="847" spans="2:22" ht="15.75" x14ac:dyDescent="0.25"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</row>
    <row r="848" spans="2:22" ht="15.75" x14ac:dyDescent="0.25"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</row>
    <row r="849" spans="2:22" ht="15.75" x14ac:dyDescent="0.25"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</row>
    <row r="850" spans="2:22" ht="15.75" x14ac:dyDescent="0.25"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</row>
    <row r="851" spans="2:22" ht="15.75" x14ac:dyDescent="0.25"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</row>
    <row r="852" spans="2:22" ht="15.75" x14ac:dyDescent="0.25"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</row>
    <row r="853" spans="2:22" ht="15.75" x14ac:dyDescent="0.25"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</row>
    <row r="854" spans="2:22" ht="15.75" x14ac:dyDescent="0.25"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</row>
    <row r="855" spans="2:22" ht="15.75" x14ac:dyDescent="0.25"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</row>
    <row r="856" spans="2:22" ht="15.75" x14ac:dyDescent="0.25"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</row>
    <row r="857" spans="2:22" ht="15.75" x14ac:dyDescent="0.25"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</row>
    <row r="858" spans="2:22" ht="15.75" x14ac:dyDescent="0.25"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</row>
    <row r="859" spans="2:22" ht="15.75" x14ac:dyDescent="0.25"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</row>
    <row r="860" spans="2:22" ht="15.75" x14ac:dyDescent="0.25"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</row>
    <row r="861" spans="2:22" ht="15.75" x14ac:dyDescent="0.25"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</row>
    <row r="862" spans="2:22" ht="15.75" x14ac:dyDescent="0.25"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</row>
    <row r="863" spans="2:22" ht="15.75" x14ac:dyDescent="0.25"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</row>
    <row r="864" spans="2:22" ht="15.75" x14ac:dyDescent="0.25"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</row>
    <row r="865" spans="2:22" ht="15.75" x14ac:dyDescent="0.25"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</row>
    <row r="866" spans="2:22" ht="15.75" x14ac:dyDescent="0.25"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</row>
    <row r="867" spans="2:22" ht="15.75" x14ac:dyDescent="0.25"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</row>
    <row r="868" spans="2:22" ht="15.75" x14ac:dyDescent="0.25"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</row>
    <row r="869" spans="2:22" ht="15.75" x14ac:dyDescent="0.25"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</row>
    <row r="870" spans="2:22" ht="15.75" x14ac:dyDescent="0.25"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</row>
    <row r="871" spans="2:22" ht="15.75" x14ac:dyDescent="0.25"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</row>
    <row r="872" spans="2:22" ht="15.75" x14ac:dyDescent="0.25"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</row>
    <row r="873" spans="2:22" ht="15.75" x14ac:dyDescent="0.25"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</row>
    <row r="874" spans="2:22" ht="15.75" x14ac:dyDescent="0.25"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</row>
    <row r="875" spans="2:22" ht="15.75" x14ac:dyDescent="0.25"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</row>
    <row r="876" spans="2:22" ht="15.75" x14ac:dyDescent="0.25"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</row>
    <row r="877" spans="2:22" ht="15.75" x14ac:dyDescent="0.25"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</row>
    <row r="878" spans="2:22" ht="15.75" x14ac:dyDescent="0.25"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</row>
    <row r="879" spans="2:22" ht="15.75" x14ac:dyDescent="0.25"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</row>
    <row r="880" spans="2:22" ht="15.75" x14ac:dyDescent="0.25"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</row>
    <row r="881" spans="2:22" ht="15.75" x14ac:dyDescent="0.25"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</row>
    <row r="882" spans="2:22" ht="15.75" x14ac:dyDescent="0.25"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</row>
    <row r="883" spans="2:22" ht="15.75" x14ac:dyDescent="0.25"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</row>
    <row r="884" spans="2:22" ht="15.75" x14ac:dyDescent="0.25"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</row>
    <row r="885" spans="2:22" ht="15.75" x14ac:dyDescent="0.25"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</row>
    <row r="886" spans="2:22" ht="15.75" x14ac:dyDescent="0.25"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</row>
    <row r="887" spans="2:22" ht="15.75" x14ac:dyDescent="0.25"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</row>
    <row r="888" spans="2:22" ht="15.75" x14ac:dyDescent="0.25"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</row>
    <row r="889" spans="2:22" ht="15.75" x14ac:dyDescent="0.25"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</row>
    <row r="890" spans="2:22" ht="15.75" x14ac:dyDescent="0.25"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</row>
    <row r="891" spans="2:22" ht="15.75" x14ac:dyDescent="0.25"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</row>
    <row r="892" spans="2:22" ht="15.75" x14ac:dyDescent="0.25"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</row>
    <row r="893" spans="2:22" ht="15.75" x14ac:dyDescent="0.25"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</row>
    <row r="894" spans="2:22" ht="15.75" x14ac:dyDescent="0.25"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</row>
    <row r="895" spans="2:22" ht="15.75" x14ac:dyDescent="0.25"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</row>
    <row r="896" spans="2:22" ht="15.75" x14ac:dyDescent="0.25"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</row>
    <row r="897" spans="2:22" ht="15.75" x14ac:dyDescent="0.25"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</row>
    <row r="898" spans="2:22" ht="15.75" x14ac:dyDescent="0.25"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</row>
    <row r="899" spans="2:22" ht="15.75" x14ac:dyDescent="0.25"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</row>
    <row r="900" spans="2:22" ht="15.75" x14ac:dyDescent="0.25"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</row>
    <row r="901" spans="2:22" ht="15.75" x14ac:dyDescent="0.25"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</row>
    <row r="902" spans="2:22" ht="15.75" x14ac:dyDescent="0.25"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</row>
    <row r="903" spans="2:22" ht="15.75" x14ac:dyDescent="0.25"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</row>
    <row r="904" spans="2:22" ht="15.75" x14ac:dyDescent="0.25"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</row>
    <row r="905" spans="2:22" ht="15.75" x14ac:dyDescent="0.25"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</row>
    <row r="906" spans="2:22" ht="15.75" x14ac:dyDescent="0.25"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</row>
    <row r="907" spans="2:22" ht="15.75" x14ac:dyDescent="0.25"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</row>
    <row r="908" spans="2:22" ht="15.75" x14ac:dyDescent="0.25"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</row>
    <row r="909" spans="2:22" ht="15.75" x14ac:dyDescent="0.25"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</row>
    <row r="910" spans="2:22" ht="15.75" x14ac:dyDescent="0.25"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</row>
    <row r="911" spans="2:22" ht="15.75" x14ac:dyDescent="0.25"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</row>
    <row r="912" spans="2:22" ht="15.75" x14ac:dyDescent="0.25"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</row>
    <row r="913" spans="2:22" ht="15.75" x14ac:dyDescent="0.25"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</row>
    <row r="914" spans="2:22" ht="15.75" x14ac:dyDescent="0.25"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</row>
    <row r="915" spans="2:22" ht="15.75" x14ac:dyDescent="0.25"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</row>
    <row r="916" spans="2:22" ht="15.75" x14ac:dyDescent="0.25"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</row>
    <row r="917" spans="2:22" ht="15.75" x14ac:dyDescent="0.25"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</row>
    <row r="918" spans="2:22" ht="15.75" x14ac:dyDescent="0.25"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</row>
    <row r="919" spans="2:22" ht="15.75" x14ac:dyDescent="0.25"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</row>
    <row r="920" spans="2:22" ht="15.75" x14ac:dyDescent="0.25"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</row>
    <row r="921" spans="2:22" ht="15.75" x14ac:dyDescent="0.25"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</row>
    <row r="922" spans="2:22" ht="15.75" x14ac:dyDescent="0.25"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</row>
    <row r="923" spans="2:22" ht="15.75" x14ac:dyDescent="0.25"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</row>
    <row r="924" spans="2:22" ht="15.75" x14ac:dyDescent="0.25"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</row>
    <row r="925" spans="2:22" ht="15.75" x14ac:dyDescent="0.25"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</row>
    <row r="926" spans="2:22" ht="15.75" x14ac:dyDescent="0.25"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</row>
    <row r="927" spans="2:22" ht="15.75" x14ac:dyDescent="0.25"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</row>
    <row r="928" spans="2:22" ht="15.75" x14ac:dyDescent="0.25"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</row>
    <row r="929" spans="2:22" ht="15.75" x14ac:dyDescent="0.25"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</row>
    <row r="930" spans="2:22" ht="15.75" x14ac:dyDescent="0.25"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</row>
    <row r="931" spans="2:22" ht="15.75" x14ac:dyDescent="0.25"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</row>
    <row r="932" spans="2:22" ht="15.75" x14ac:dyDescent="0.25"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</row>
    <row r="933" spans="2:22" ht="15.75" x14ac:dyDescent="0.25"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</row>
    <row r="934" spans="2:22" ht="15.75" x14ac:dyDescent="0.25"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</row>
    <row r="935" spans="2:22" ht="15.75" x14ac:dyDescent="0.25"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</row>
    <row r="936" spans="2:22" ht="15.75" x14ac:dyDescent="0.25"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</row>
    <row r="937" spans="2:22" ht="15.75" x14ac:dyDescent="0.25"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</row>
    <row r="938" spans="2:22" ht="15.75" x14ac:dyDescent="0.25"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</row>
    <row r="939" spans="2:22" ht="15.75" x14ac:dyDescent="0.25"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</row>
    <row r="940" spans="2:22" ht="15.75" x14ac:dyDescent="0.25"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</row>
    <row r="941" spans="2:22" ht="15.75" x14ac:dyDescent="0.25"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</row>
    <row r="942" spans="2:22" ht="15.75" x14ac:dyDescent="0.25"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</row>
    <row r="943" spans="2:22" ht="15.75" x14ac:dyDescent="0.25"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</row>
    <row r="944" spans="2:22" ht="15.75" x14ac:dyDescent="0.25"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</row>
    <row r="945" spans="2:22" ht="15.75" x14ac:dyDescent="0.25"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</row>
    <row r="946" spans="2:22" ht="15.75" x14ac:dyDescent="0.25"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</row>
    <row r="947" spans="2:22" ht="15.75" x14ac:dyDescent="0.25"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</row>
    <row r="948" spans="2:22" ht="15.75" x14ac:dyDescent="0.25"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</row>
    <row r="949" spans="2:22" ht="15.75" x14ac:dyDescent="0.25"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</row>
    <row r="950" spans="2:22" ht="15.75" x14ac:dyDescent="0.25"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</row>
    <row r="951" spans="2:22" ht="15.75" x14ac:dyDescent="0.25"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</row>
    <row r="952" spans="2:22" ht="15.75" x14ac:dyDescent="0.25"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</row>
    <row r="953" spans="2:22" ht="15.75" x14ac:dyDescent="0.25"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</row>
    <row r="954" spans="2:22" ht="15.75" x14ac:dyDescent="0.25"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</row>
    <row r="955" spans="2:22" ht="15.75" x14ac:dyDescent="0.25"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</row>
    <row r="956" spans="2:22" ht="15.75" x14ac:dyDescent="0.25"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</row>
    <row r="957" spans="2:22" ht="15.75" x14ac:dyDescent="0.25"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</row>
    <row r="958" spans="2:22" ht="15.75" x14ac:dyDescent="0.25"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</row>
    <row r="959" spans="2:22" ht="15.75" x14ac:dyDescent="0.25"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</row>
    <row r="960" spans="2:22" ht="15.75" x14ac:dyDescent="0.25"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</row>
    <row r="961" spans="2:22" ht="15.75" x14ac:dyDescent="0.25"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</row>
    <row r="962" spans="2:22" ht="15.75" x14ac:dyDescent="0.25"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</row>
    <row r="963" spans="2:22" ht="15.75" x14ac:dyDescent="0.25"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</row>
    <row r="964" spans="2:22" ht="15.75" x14ac:dyDescent="0.25"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</row>
    <row r="965" spans="2:22" ht="15.75" x14ac:dyDescent="0.25"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</row>
    <row r="966" spans="2:22" ht="15.75" x14ac:dyDescent="0.25"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</row>
    <row r="967" spans="2:22" ht="15.75" x14ac:dyDescent="0.25"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</row>
    <row r="968" spans="2:22" ht="15.75" x14ac:dyDescent="0.25"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</row>
    <row r="969" spans="2:22" ht="15.75" x14ac:dyDescent="0.25"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</row>
    <row r="970" spans="2:22" ht="15.75" x14ac:dyDescent="0.25"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</row>
    <row r="971" spans="2:22" ht="15.75" x14ac:dyDescent="0.25"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</row>
    <row r="972" spans="2:22" ht="15.75" x14ac:dyDescent="0.25"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</row>
    <row r="973" spans="2:22" ht="15.75" x14ac:dyDescent="0.25"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</row>
    <row r="974" spans="2:22" ht="15.75" x14ac:dyDescent="0.25"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</row>
    <row r="975" spans="2:22" ht="15.75" x14ac:dyDescent="0.25"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</row>
    <row r="976" spans="2:22" ht="15.75" x14ac:dyDescent="0.25"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</row>
    <row r="977" spans="2:22" ht="15.75" x14ac:dyDescent="0.25"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</row>
    <row r="978" spans="2:22" ht="15.75" x14ac:dyDescent="0.25"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</row>
    <row r="979" spans="2:22" ht="15.75" x14ac:dyDescent="0.25"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</row>
    <row r="980" spans="2:22" ht="15.75" x14ac:dyDescent="0.25"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</row>
    <row r="981" spans="2:22" ht="15.75" x14ac:dyDescent="0.25"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</row>
    <row r="982" spans="2:22" ht="15.75" x14ac:dyDescent="0.25"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</row>
    <row r="983" spans="2:22" ht="15.75" x14ac:dyDescent="0.25"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</row>
    <row r="984" spans="2:22" ht="15.75" x14ac:dyDescent="0.25"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</row>
    <row r="985" spans="2:22" ht="15.75" x14ac:dyDescent="0.25"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</row>
    <row r="986" spans="2:22" ht="15.75" x14ac:dyDescent="0.25"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</row>
    <row r="987" spans="2:22" ht="15.75" x14ac:dyDescent="0.25"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</row>
    <row r="988" spans="2:22" ht="15.75" x14ac:dyDescent="0.25"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</row>
    <row r="989" spans="2:22" ht="15.75" x14ac:dyDescent="0.25"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</row>
    <row r="990" spans="2:22" ht="15.75" x14ac:dyDescent="0.25"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</row>
    <row r="991" spans="2:22" ht="15.75" x14ac:dyDescent="0.25"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</row>
    <row r="992" spans="2:22" ht="15.75" x14ac:dyDescent="0.25"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</row>
    <row r="993" spans="2:22" ht="15.75" x14ac:dyDescent="0.25"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</row>
    <row r="994" spans="2:22" ht="15.75" x14ac:dyDescent="0.25"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</row>
    <row r="995" spans="2:22" ht="15.75" x14ac:dyDescent="0.25"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</row>
    <row r="996" spans="2:22" ht="15.75" x14ac:dyDescent="0.25"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</row>
    <row r="997" spans="2:22" ht="15.75" x14ac:dyDescent="0.25"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</row>
  </sheetData>
  <conditionalFormatting sqref="E19:E30">
    <cfRule type="expression" dxfId="8" priority="4">
      <formula>$F19&gt;0.1</formula>
    </cfRule>
    <cfRule type="expression" dxfId="7" priority="5">
      <formula>$E19&gt;$D19</formula>
    </cfRule>
    <cfRule type="expression" dxfId="6" priority="6">
      <formula>$E19&lt;$D19</formula>
    </cfRule>
  </conditionalFormatting>
  <conditionalFormatting sqref="F12:F16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{747F0095-08E0-43D9-B842-F0D78AF58460}</x14:id>
        </ext>
      </extLst>
    </cfRule>
  </conditionalFormatting>
  <conditionalFormatting sqref="F19:F35">
    <cfRule type="dataBar" priority="16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{277E7A9D-2D09-497B-BBA2-7E1702F297A3}</x14:id>
        </ext>
      </extLst>
    </cfRule>
  </conditionalFormatting>
  <conditionalFormatting sqref="N18">
    <cfRule type="expression" dxfId="5" priority="3">
      <formula>F16&gt;0</formula>
    </cfRule>
  </conditionalFormatting>
  <conditionalFormatting sqref="J18">
    <cfRule type="expression" dxfId="4" priority="9">
      <formula>F16&gt;0</formula>
    </cfRule>
  </conditionalFormatting>
  <conditionalFormatting sqref="N32">
    <cfRule type="expression" dxfId="3" priority="8">
      <formula>F31&gt;0</formula>
    </cfRule>
  </conditionalFormatting>
  <conditionalFormatting sqref="J32">
    <cfRule type="expression" dxfId="2" priority="1">
      <formula>F31&gt;0</formula>
    </cfRule>
  </conditionalFormatting>
  <conditionalFormatting sqref="N36">
    <cfRule type="expression" dxfId="1" priority="7">
      <formula>F35&gt;0</formula>
    </cfRule>
  </conditionalFormatting>
  <conditionalFormatting sqref="J36">
    <cfRule type="expression" dxfId="0" priority="2">
      <formula>F35&gt;0</formula>
    </cfRule>
  </conditionalFormatting>
  <printOptions horizontalCentered="1"/>
  <pageMargins left="0.25" right="0.25" top="0.75" bottom="0.75" header="0.3" footer="0.3"/>
  <pageSetup paperSize="9" scale="92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47F0095-08E0-43D9-B842-F0D78AF584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F12:F16</xm:sqref>
        </x14:conditionalFormatting>
        <x14:conditionalFormatting xmlns:xm="http://schemas.microsoft.com/office/excel/2006/main">
          <x14:cfRule type="dataBar" id="{277E7A9D-2D09-497B-BBA2-7E1702F297A3}">
            <x14:dataBar minLength="0" maxLength="100" gradient="0">
              <x14:cfvo type="autoMin"/>
              <x14:cfvo type="autoMax"/>
              <x14:negativeFillColor rgb="FF00B050"/>
              <x14:axisColor rgb="FF000000"/>
            </x14:dataBar>
          </x14:cfRule>
          <xm:sqref>F19:F35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CAF7-0BE7-480B-8986-52A3BF2C174F}">
  <dimension ref="A1:F901"/>
  <sheetViews>
    <sheetView zoomScale="85" zoomScaleNormal="85" workbookViewId="0">
      <selection activeCell="F2" sqref="F2"/>
    </sheetView>
  </sheetViews>
  <sheetFormatPr defaultRowHeight="14.25" x14ac:dyDescent="0.2"/>
  <cols>
    <col min="1" max="1" width="23.75" bestFit="1" customWidth="1"/>
    <col min="2" max="2" width="26.5" customWidth="1"/>
    <col min="3" max="3" width="14" bestFit="1" customWidth="1"/>
    <col min="4" max="4" width="14.25" bestFit="1" customWidth="1"/>
    <col min="5" max="5" width="9.5" bestFit="1" customWidth="1"/>
    <col min="6" max="6" width="12.875" bestFit="1" customWidth="1"/>
  </cols>
  <sheetData>
    <row r="1" spans="1:6" s="1" customFormat="1" ht="15" x14ac:dyDescent="0.25">
      <c r="A1" s="1" t="s">
        <v>83</v>
      </c>
      <c r="B1" s="1" t="s">
        <v>22</v>
      </c>
      <c r="C1" s="1" t="s">
        <v>31</v>
      </c>
      <c r="D1" s="1" t="s">
        <v>23</v>
      </c>
      <c r="E1" s="1">
        <v>2021</v>
      </c>
      <c r="F1" s="1">
        <v>2020</v>
      </c>
    </row>
    <row r="2" spans="1:6" x14ac:dyDescent="0.2">
      <c r="A2" t="s">
        <v>84</v>
      </c>
      <c r="B2" t="s">
        <v>1</v>
      </c>
      <c r="C2" t="s">
        <v>32</v>
      </c>
      <c r="D2" t="s">
        <v>25</v>
      </c>
      <c r="E2">
        <v>3774829</v>
      </c>
      <c r="F2">
        <v>4265556.7699999996</v>
      </c>
    </row>
    <row r="3" spans="1:6" x14ac:dyDescent="0.2">
      <c r="A3" t="s">
        <v>85</v>
      </c>
      <c r="B3" t="s">
        <v>2</v>
      </c>
      <c r="C3" t="s">
        <v>32</v>
      </c>
      <c r="D3" t="s">
        <v>25</v>
      </c>
      <c r="E3">
        <v>1346837</v>
      </c>
      <c r="F3">
        <v>1037064.49</v>
      </c>
    </row>
    <row r="4" spans="1:6" x14ac:dyDescent="0.2">
      <c r="A4" t="s">
        <v>86</v>
      </c>
      <c r="B4" t="s">
        <v>3</v>
      </c>
      <c r="C4" t="s">
        <v>32</v>
      </c>
      <c r="D4" t="s">
        <v>25</v>
      </c>
      <c r="E4">
        <v>186500</v>
      </c>
      <c r="F4">
        <v>207015.00000000003</v>
      </c>
    </row>
    <row r="5" spans="1:6" x14ac:dyDescent="0.2">
      <c r="A5" t="s">
        <v>87</v>
      </c>
      <c r="B5" t="s">
        <v>4</v>
      </c>
      <c r="C5" t="s">
        <v>32</v>
      </c>
      <c r="D5" t="s">
        <v>25</v>
      </c>
      <c r="E5">
        <v>28277</v>
      </c>
      <c r="F5">
        <v>24035.45</v>
      </c>
    </row>
    <row r="6" spans="1:6" x14ac:dyDescent="0.2">
      <c r="A6" t="s">
        <v>88</v>
      </c>
      <c r="B6" t="s">
        <v>7</v>
      </c>
      <c r="C6" t="s">
        <v>32</v>
      </c>
      <c r="D6" t="s">
        <v>25</v>
      </c>
      <c r="E6">
        <v>96327</v>
      </c>
      <c r="F6">
        <v>91510.65</v>
      </c>
    </row>
    <row r="7" spans="1:6" x14ac:dyDescent="0.2">
      <c r="A7" t="s">
        <v>89</v>
      </c>
      <c r="B7" t="s">
        <v>8</v>
      </c>
      <c r="C7" t="s">
        <v>32</v>
      </c>
      <c r="D7" t="s">
        <v>25</v>
      </c>
      <c r="E7">
        <v>25021</v>
      </c>
      <c r="F7">
        <v>28774.149999999998</v>
      </c>
    </row>
    <row r="8" spans="1:6" x14ac:dyDescent="0.2">
      <c r="A8" t="s">
        <v>945</v>
      </c>
      <c r="B8" t="s">
        <v>944</v>
      </c>
      <c r="C8" t="s">
        <v>32</v>
      </c>
      <c r="D8" t="s">
        <v>25</v>
      </c>
      <c r="E8">
        <v>11474</v>
      </c>
      <c r="F8">
        <v>10670.82</v>
      </c>
    </row>
    <row r="9" spans="1:6" x14ac:dyDescent="0.2">
      <c r="A9" t="s">
        <v>90</v>
      </c>
      <c r="B9" t="s">
        <v>9</v>
      </c>
      <c r="C9" t="s">
        <v>32</v>
      </c>
      <c r="D9" t="s">
        <v>25</v>
      </c>
      <c r="E9">
        <v>16810</v>
      </c>
      <c r="F9">
        <v>17818.600000000002</v>
      </c>
    </row>
    <row r="10" spans="1:6" x14ac:dyDescent="0.2">
      <c r="A10" t="s">
        <v>91</v>
      </c>
      <c r="B10" t="s">
        <v>10</v>
      </c>
      <c r="C10" t="s">
        <v>32</v>
      </c>
      <c r="D10" t="s">
        <v>25</v>
      </c>
      <c r="E10">
        <v>4077</v>
      </c>
      <c r="F10">
        <v>4280.8500000000004</v>
      </c>
    </row>
    <row r="11" spans="1:6" x14ac:dyDescent="0.2">
      <c r="A11" t="s">
        <v>92</v>
      </c>
      <c r="B11" t="s">
        <v>11</v>
      </c>
      <c r="C11" t="s">
        <v>32</v>
      </c>
      <c r="D11" t="s">
        <v>25</v>
      </c>
      <c r="E11">
        <v>3046</v>
      </c>
      <c r="F11">
        <v>3320.1400000000003</v>
      </c>
    </row>
    <row r="12" spans="1:6" x14ac:dyDescent="0.2">
      <c r="A12" t="s">
        <v>93</v>
      </c>
      <c r="B12" t="s">
        <v>12</v>
      </c>
      <c r="C12" t="s">
        <v>32</v>
      </c>
      <c r="D12" t="s">
        <v>25</v>
      </c>
      <c r="E12">
        <v>23344</v>
      </c>
      <c r="F12">
        <v>28479.68</v>
      </c>
    </row>
    <row r="13" spans="1:6" x14ac:dyDescent="0.2">
      <c r="A13" t="s">
        <v>94</v>
      </c>
      <c r="B13" t="s">
        <v>13</v>
      </c>
      <c r="C13" t="s">
        <v>32</v>
      </c>
      <c r="D13" t="s">
        <v>25</v>
      </c>
      <c r="E13">
        <v>3923</v>
      </c>
      <c r="F13">
        <v>3373.7799999999997</v>
      </c>
    </row>
    <row r="14" spans="1:6" x14ac:dyDescent="0.2">
      <c r="A14" t="s">
        <v>95</v>
      </c>
      <c r="B14" t="s">
        <v>14</v>
      </c>
      <c r="C14" t="s">
        <v>32</v>
      </c>
      <c r="D14" t="s">
        <v>25</v>
      </c>
      <c r="E14">
        <v>12134</v>
      </c>
      <c r="F14">
        <v>14075.439999999999</v>
      </c>
    </row>
    <row r="15" spans="1:6" x14ac:dyDescent="0.2">
      <c r="A15" t="s">
        <v>96</v>
      </c>
      <c r="B15" t="s">
        <v>15</v>
      </c>
      <c r="C15" t="s">
        <v>32</v>
      </c>
      <c r="D15" t="s">
        <v>25</v>
      </c>
      <c r="E15">
        <v>832919</v>
      </c>
      <c r="F15">
        <v>724639.53</v>
      </c>
    </row>
    <row r="16" spans="1:6" x14ac:dyDescent="0.2">
      <c r="A16" t="s">
        <v>97</v>
      </c>
      <c r="B16" t="s">
        <v>16</v>
      </c>
      <c r="C16" t="s">
        <v>32</v>
      </c>
      <c r="D16" t="s">
        <v>25</v>
      </c>
      <c r="E16">
        <v>2479</v>
      </c>
      <c r="F16">
        <v>2181.52</v>
      </c>
    </row>
    <row r="17" spans="1:6" x14ac:dyDescent="0.2">
      <c r="A17" t="s">
        <v>98</v>
      </c>
      <c r="B17" t="s">
        <v>17</v>
      </c>
      <c r="C17" t="s">
        <v>32</v>
      </c>
      <c r="D17" t="s">
        <v>25</v>
      </c>
      <c r="E17">
        <v>4097</v>
      </c>
      <c r="F17">
        <v>3236.63</v>
      </c>
    </row>
    <row r="18" spans="1:6" x14ac:dyDescent="0.2">
      <c r="A18" t="s">
        <v>99</v>
      </c>
      <c r="B18" t="s">
        <v>20</v>
      </c>
      <c r="C18" t="s">
        <v>32</v>
      </c>
      <c r="D18" t="s">
        <v>25</v>
      </c>
      <c r="E18">
        <v>3806</v>
      </c>
      <c r="F18">
        <v>3615.7</v>
      </c>
    </row>
    <row r="19" spans="1:6" x14ac:dyDescent="0.2">
      <c r="A19" t="s">
        <v>100</v>
      </c>
      <c r="B19" t="s">
        <v>82</v>
      </c>
      <c r="C19" t="s">
        <v>32</v>
      </c>
      <c r="D19" t="s">
        <v>25</v>
      </c>
    </row>
    <row r="20" spans="1:6" x14ac:dyDescent="0.2">
      <c r="A20" t="s">
        <v>101</v>
      </c>
      <c r="B20" t="s">
        <v>1</v>
      </c>
      <c r="C20" t="s">
        <v>33</v>
      </c>
      <c r="D20" t="s">
        <v>25</v>
      </c>
      <c r="E20">
        <v>1902875</v>
      </c>
      <c r="F20">
        <v>2378593.75</v>
      </c>
    </row>
    <row r="21" spans="1:6" x14ac:dyDescent="0.2">
      <c r="A21" t="s">
        <v>102</v>
      </c>
      <c r="B21" t="s">
        <v>2</v>
      </c>
      <c r="C21" t="s">
        <v>33</v>
      </c>
      <c r="D21" t="s">
        <v>25</v>
      </c>
      <c r="E21">
        <v>618687</v>
      </c>
      <c r="F21">
        <v>705303.18</v>
      </c>
    </row>
    <row r="22" spans="1:6" x14ac:dyDescent="0.2">
      <c r="A22" t="s">
        <v>103</v>
      </c>
      <c r="B22" t="s">
        <v>3</v>
      </c>
      <c r="C22" t="s">
        <v>33</v>
      </c>
      <c r="D22" t="s">
        <v>25</v>
      </c>
      <c r="E22">
        <v>170660</v>
      </c>
      <c r="F22">
        <v>211618.4</v>
      </c>
    </row>
    <row r="23" spans="1:6" x14ac:dyDescent="0.2">
      <c r="A23" t="s">
        <v>104</v>
      </c>
      <c r="B23" t="s">
        <v>4</v>
      </c>
      <c r="C23" t="s">
        <v>33</v>
      </c>
      <c r="D23" t="s">
        <v>25</v>
      </c>
      <c r="E23">
        <v>43919</v>
      </c>
      <c r="F23">
        <v>36452.769999999997</v>
      </c>
    </row>
    <row r="24" spans="1:6" x14ac:dyDescent="0.2">
      <c r="A24" t="s">
        <v>105</v>
      </c>
      <c r="B24" t="s">
        <v>7</v>
      </c>
      <c r="C24" t="s">
        <v>33</v>
      </c>
      <c r="D24" t="s">
        <v>25</v>
      </c>
      <c r="E24">
        <v>61892</v>
      </c>
      <c r="F24">
        <v>47656.840000000004</v>
      </c>
    </row>
    <row r="25" spans="1:6" x14ac:dyDescent="0.2">
      <c r="A25" t="s">
        <v>106</v>
      </c>
      <c r="B25" t="s">
        <v>8</v>
      </c>
      <c r="C25" t="s">
        <v>33</v>
      </c>
      <c r="D25" t="s">
        <v>25</v>
      </c>
      <c r="E25">
        <v>16327</v>
      </c>
      <c r="F25">
        <v>13061.6</v>
      </c>
    </row>
    <row r="26" spans="1:6" x14ac:dyDescent="0.2">
      <c r="A26" t="s">
        <v>946</v>
      </c>
      <c r="B26" t="s">
        <v>944</v>
      </c>
      <c r="C26" t="s">
        <v>33</v>
      </c>
      <c r="D26" t="s">
        <v>25</v>
      </c>
      <c r="E26">
        <v>19115</v>
      </c>
      <c r="F26">
        <v>23320.3</v>
      </c>
    </row>
    <row r="27" spans="1:6" x14ac:dyDescent="0.2">
      <c r="A27" t="s">
        <v>107</v>
      </c>
      <c r="B27" t="s">
        <v>9</v>
      </c>
      <c r="C27" t="s">
        <v>33</v>
      </c>
      <c r="D27" t="s">
        <v>25</v>
      </c>
      <c r="E27">
        <v>34031</v>
      </c>
      <c r="F27">
        <v>30287.59</v>
      </c>
    </row>
    <row r="28" spans="1:6" x14ac:dyDescent="0.2">
      <c r="A28" t="s">
        <v>108</v>
      </c>
      <c r="B28" t="s">
        <v>10</v>
      </c>
      <c r="C28" t="s">
        <v>33</v>
      </c>
      <c r="D28" t="s">
        <v>25</v>
      </c>
      <c r="E28">
        <v>2618</v>
      </c>
      <c r="F28">
        <v>1989.68</v>
      </c>
    </row>
    <row r="29" spans="1:6" x14ac:dyDescent="0.2">
      <c r="A29" t="s">
        <v>109</v>
      </c>
      <c r="B29" t="s">
        <v>11</v>
      </c>
      <c r="C29" t="s">
        <v>33</v>
      </c>
      <c r="D29" t="s">
        <v>25</v>
      </c>
      <c r="E29">
        <v>3825</v>
      </c>
      <c r="F29">
        <v>3825</v>
      </c>
    </row>
    <row r="30" spans="1:6" x14ac:dyDescent="0.2">
      <c r="A30" t="s">
        <v>110</v>
      </c>
      <c r="B30" t="s">
        <v>12</v>
      </c>
      <c r="C30" t="s">
        <v>33</v>
      </c>
      <c r="D30" t="s">
        <v>25</v>
      </c>
      <c r="E30">
        <v>33678</v>
      </c>
      <c r="F30">
        <v>34351.56</v>
      </c>
    </row>
    <row r="31" spans="1:6" x14ac:dyDescent="0.2">
      <c r="A31" t="s">
        <v>111</v>
      </c>
      <c r="B31" t="s">
        <v>13</v>
      </c>
      <c r="C31" t="s">
        <v>33</v>
      </c>
      <c r="D31" t="s">
        <v>25</v>
      </c>
      <c r="E31">
        <v>2875</v>
      </c>
      <c r="F31">
        <v>2558.75</v>
      </c>
    </row>
    <row r="32" spans="1:6" x14ac:dyDescent="0.2">
      <c r="A32" t="s">
        <v>112</v>
      </c>
      <c r="B32" t="s">
        <v>14</v>
      </c>
      <c r="C32" t="s">
        <v>33</v>
      </c>
      <c r="D32" t="s">
        <v>25</v>
      </c>
      <c r="E32">
        <v>14127</v>
      </c>
      <c r="F32">
        <v>13279.38</v>
      </c>
    </row>
    <row r="33" spans="1:6" x14ac:dyDescent="0.2">
      <c r="A33" t="s">
        <v>113</v>
      </c>
      <c r="B33" t="s">
        <v>15</v>
      </c>
      <c r="C33" t="s">
        <v>33</v>
      </c>
      <c r="D33" t="s">
        <v>25</v>
      </c>
      <c r="E33">
        <v>860406</v>
      </c>
      <c r="F33">
        <v>731345.1</v>
      </c>
    </row>
    <row r="34" spans="1:6" x14ac:dyDescent="0.2">
      <c r="A34" t="s">
        <v>114</v>
      </c>
      <c r="B34" t="s">
        <v>16</v>
      </c>
      <c r="C34" t="s">
        <v>33</v>
      </c>
      <c r="D34" t="s">
        <v>25</v>
      </c>
      <c r="E34">
        <v>1718</v>
      </c>
      <c r="F34">
        <v>1992.8799999999999</v>
      </c>
    </row>
    <row r="35" spans="1:6" x14ac:dyDescent="0.2">
      <c r="A35" t="s">
        <v>115</v>
      </c>
      <c r="B35" t="s">
        <v>17</v>
      </c>
      <c r="C35" t="s">
        <v>33</v>
      </c>
      <c r="D35" t="s">
        <v>25</v>
      </c>
      <c r="E35">
        <v>6597</v>
      </c>
      <c r="F35">
        <v>6069.2400000000007</v>
      </c>
    </row>
    <row r="36" spans="1:6" x14ac:dyDescent="0.2">
      <c r="A36" t="s">
        <v>116</v>
      </c>
      <c r="B36" t="s">
        <v>20</v>
      </c>
      <c r="C36" t="s">
        <v>33</v>
      </c>
      <c r="D36" t="s">
        <v>25</v>
      </c>
      <c r="E36">
        <v>5309</v>
      </c>
      <c r="F36">
        <v>4087.9300000000003</v>
      </c>
    </row>
    <row r="37" spans="1:6" x14ac:dyDescent="0.2">
      <c r="A37" t="s">
        <v>117</v>
      </c>
      <c r="B37" t="s">
        <v>82</v>
      </c>
      <c r="C37" t="s">
        <v>33</v>
      </c>
      <c r="D37" t="s">
        <v>25</v>
      </c>
    </row>
    <row r="38" spans="1:6" x14ac:dyDescent="0.2">
      <c r="A38" t="s">
        <v>118</v>
      </c>
      <c r="B38" t="s">
        <v>1</v>
      </c>
      <c r="C38" t="s">
        <v>34</v>
      </c>
      <c r="D38" t="s">
        <v>25</v>
      </c>
      <c r="E38">
        <v>2956205</v>
      </c>
      <c r="F38">
        <v>2424088.1</v>
      </c>
    </row>
    <row r="39" spans="1:6" x14ac:dyDescent="0.2">
      <c r="A39" t="s">
        <v>119</v>
      </c>
      <c r="B39" t="s">
        <v>2</v>
      </c>
      <c r="C39" t="s">
        <v>34</v>
      </c>
      <c r="D39" t="s">
        <v>25</v>
      </c>
      <c r="E39">
        <v>751103</v>
      </c>
      <c r="F39">
        <v>615904.46000000008</v>
      </c>
    </row>
    <row r="40" spans="1:6" x14ac:dyDescent="0.2">
      <c r="A40" t="s">
        <v>120</v>
      </c>
      <c r="B40" t="s">
        <v>3</v>
      </c>
      <c r="C40" t="s">
        <v>34</v>
      </c>
      <c r="D40" t="s">
        <v>25</v>
      </c>
      <c r="E40">
        <v>85779</v>
      </c>
      <c r="F40">
        <v>82347.839999999997</v>
      </c>
    </row>
    <row r="41" spans="1:6" x14ac:dyDescent="0.2">
      <c r="A41" t="s">
        <v>121</v>
      </c>
      <c r="B41" t="s">
        <v>4</v>
      </c>
      <c r="C41" t="s">
        <v>34</v>
      </c>
      <c r="D41" t="s">
        <v>25</v>
      </c>
      <c r="E41">
        <v>28415</v>
      </c>
      <c r="F41">
        <v>26425.949999999997</v>
      </c>
    </row>
    <row r="42" spans="1:6" x14ac:dyDescent="0.2">
      <c r="A42" t="s">
        <v>122</v>
      </c>
      <c r="B42" t="s">
        <v>7</v>
      </c>
      <c r="C42" t="s">
        <v>34</v>
      </c>
      <c r="D42" t="s">
        <v>25</v>
      </c>
      <c r="E42">
        <v>80789</v>
      </c>
      <c r="F42">
        <v>92907.349999999991</v>
      </c>
    </row>
    <row r="43" spans="1:6" x14ac:dyDescent="0.2">
      <c r="A43" t="s">
        <v>123</v>
      </c>
      <c r="B43" t="s">
        <v>8</v>
      </c>
      <c r="C43" t="s">
        <v>34</v>
      </c>
      <c r="D43" t="s">
        <v>25</v>
      </c>
      <c r="E43">
        <v>21403</v>
      </c>
      <c r="F43">
        <v>26325.69</v>
      </c>
    </row>
    <row r="44" spans="1:6" x14ac:dyDescent="0.2">
      <c r="A44" t="s">
        <v>947</v>
      </c>
      <c r="B44" t="s">
        <v>944</v>
      </c>
      <c r="C44" t="s">
        <v>34</v>
      </c>
      <c r="D44" t="s">
        <v>25</v>
      </c>
      <c r="E44">
        <v>19328</v>
      </c>
      <c r="F44">
        <v>22807.039999999997</v>
      </c>
    </row>
    <row r="45" spans="1:6" x14ac:dyDescent="0.2">
      <c r="A45" t="s">
        <v>124</v>
      </c>
      <c r="B45" t="s">
        <v>9</v>
      </c>
      <c r="C45" t="s">
        <v>34</v>
      </c>
      <c r="D45" t="s">
        <v>25</v>
      </c>
      <c r="E45">
        <v>29073</v>
      </c>
      <c r="F45">
        <v>27910.079999999998</v>
      </c>
    </row>
    <row r="46" spans="1:6" x14ac:dyDescent="0.2">
      <c r="A46" t="s">
        <v>125</v>
      </c>
      <c r="B46" t="s">
        <v>10</v>
      </c>
      <c r="C46" t="s">
        <v>34</v>
      </c>
      <c r="D46" t="s">
        <v>25</v>
      </c>
      <c r="E46">
        <v>3315</v>
      </c>
      <c r="F46">
        <v>2618.85</v>
      </c>
    </row>
    <row r="47" spans="1:6" x14ac:dyDescent="0.2">
      <c r="A47" t="s">
        <v>126</v>
      </c>
      <c r="B47" t="s">
        <v>11</v>
      </c>
      <c r="C47" t="s">
        <v>34</v>
      </c>
      <c r="D47" t="s">
        <v>25</v>
      </c>
      <c r="E47">
        <v>2833</v>
      </c>
      <c r="F47">
        <v>2294.73</v>
      </c>
    </row>
    <row r="48" spans="1:6" x14ac:dyDescent="0.2">
      <c r="A48" t="s">
        <v>127</v>
      </c>
      <c r="B48" t="s">
        <v>12</v>
      </c>
      <c r="C48" t="s">
        <v>34</v>
      </c>
      <c r="D48" t="s">
        <v>25</v>
      </c>
      <c r="E48">
        <v>34739</v>
      </c>
      <c r="F48">
        <v>30917.71</v>
      </c>
    </row>
    <row r="49" spans="1:6" x14ac:dyDescent="0.2">
      <c r="A49" t="s">
        <v>128</v>
      </c>
      <c r="B49" t="s">
        <v>13</v>
      </c>
      <c r="C49" t="s">
        <v>34</v>
      </c>
      <c r="D49" t="s">
        <v>25</v>
      </c>
      <c r="E49">
        <v>2147</v>
      </c>
      <c r="F49">
        <v>2619.34</v>
      </c>
    </row>
    <row r="50" spans="1:6" x14ac:dyDescent="0.2">
      <c r="A50" t="s">
        <v>129</v>
      </c>
      <c r="B50" t="s">
        <v>14</v>
      </c>
      <c r="C50" t="s">
        <v>34</v>
      </c>
      <c r="D50" t="s">
        <v>25</v>
      </c>
      <c r="E50">
        <v>24617</v>
      </c>
      <c r="F50">
        <v>27817.21</v>
      </c>
    </row>
    <row r="51" spans="1:6" x14ac:dyDescent="0.2">
      <c r="A51" t="s">
        <v>130</v>
      </c>
      <c r="B51" t="s">
        <v>15</v>
      </c>
      <c r="C51" t="s">
        <v>34</v>
      </c>
      <c r="D51" t="s">
        <v>25</v>
      </c>
      <c r="E51">
        <v>652749</v>
      </c>
      <c r="F51">
        <v>763716.33</v>
      </c>
    </row>
    <row r="52" spans="1:6" x14ac:dyDescent="0.2">
      <c r="A52" t="s">
        <v>131</v>
      </c>
      <c r="B52" t="s">
        <v>16</v>
      </c>
      <c r="C52" t="s">
        <v>34</v>
      </c>
      <c r="D52" t="s">
        <v>25</v>
      </c>
      <c r="E52">
        <v>1470</v>
      </c>
      <c r="F52">
        <v>1323</v>
      </c>
    </row>
    <row r="53" spans="1:6" x14ac:dyDescent="0.2">
      <c r="A53" t="s">
        <v>132</v>
      </c>
      <c r="B53" t="s">
        <v>17</v>
      </c>
      <c r="C53" t="s">
        <v>34</v>
      </c>
      <c r="D53" t="s">
        <v>25</v>
      </c>
      <c r="E53">
        <v>5296</v>
      </c>
      <c r="F53">
        <v>6196.32</v>
      </c>
    </row>
    <row r="54" spans="1:6" x14ac:dyDescent="0.2">
      <c r="A54" t="s">
        <v>133</v>
      </c>
      <c r="B54" t="s">
        <v>20</v>
      </c>
      <c r="C54" t="s">
        <v>34</v>
      </c>
      <c r="D54" t="s">
        <v>25</v>
      </c>
      <c r="E54">
        <v>4569</v>
      </c>
      <c r="F54">
        <v>4934.5200000000004</v>
      </c>
    </row>
    <row r="55" spans="1:6" x14ac:dyDescent="0.2">
      <c r="A55" t="s">
        <v>134</v>
      </c>
      <c r="B55" t="s">
        <v>82</v>
      </c>
      <c r="C55" t="s">
        <v>34</v>
      </c>
      <c r="D55" t="s">
        <v>25</v>
      </c>
    </row>
    <row r="56" spans="1:6" x14ac:dyDescent="0.2">
      <c r="A56" t="s">
        <v>135</v>
      </c>
      <c r="B56" t="s">
        <v>1</v>
      </c>
      <c r="C56" t="s">
        <v>35</v>
      </c>
      <c r="D56" t="s">
        <v>25</v>
      </c>
      <c r="E56">
        <v>2445362</v>
      </c>
      <c r="F56">
        <v>2983341.64</v>
      </c>
    </row>
    <row r="57" spans="1:6" x14ac:dyDescent="0.2">
      <c r="A57" t="s">
        <v>136</v>
      </c>
      <c r="B57" t="s">
        <v>2</v>
      </c>
      <c r="C57" t="s">
        <v>35</v>
      </c>
      <c r="D57" t="s">
        <v>25</v>
      </c>
      <c r="E57">
        <v>1298658</v>
      </c>
      <c r="F57">
        <v>1025939.8200000001</v>
      </c>
    </row>
    <row r="58" spans="1:6" x14ac:dyDescent="0.2">
      <c r="A58" t="s">
        <v>137</v>
      </c>
      <c r="B58" t="s">
        <v>3</v>
      </c>
      <c r="C58" t="s">
        <v>35</v>
      </c>
      <c r="D58" t="s">
        <v>25</v>
      </c>
      <c r="E58">
        <v>311893</v>
      </c>
      <c r="F58">
        <v>330606.58</v>
      </c>
    </row>
    <row r="59" spans="1:6" x14ac:dyDescent="0.2">
      <c r="A59" t="s">
        <v>138</v>
      </c>
      <c r="B59" t="s">
        <v>4</v>
      </c>
      <c r="C59" t="s">
        <v>35</v>
      </c>
      <c r="D59" t="s">
        <v>25</v>
      </c>
      <c r="E59">
        <v>67760</v>
      </c>
      <c r="F59">
        <v>72503.199999999997</v>
      </c>
    </row>
    <row r="60" spans="1:6" x14ac:dyDescent="0.2">
      <c r="A60" t="s">
        <v>139</v>
      </c>
      <c r="B60" t="s">
        <v>7</v>
      </c>
      <c r="C60" t="s">
        <v>35</v>
      </c>
      <c r="D60" t="s">
        <v>25</v>
      </c>
      <c r="E60">
        <v>41413</v>
      </c>
      <c r="F60">
        <v>45140.170000000006</v>
      </c>
    </row>
    <row r="61" spans="1:6" x14ac:dyDescent="0.2">
      <c r="A61" t="s">
        <v>140</v>
      </c>
      <c r="B61" t="s">
        <v>8</v>
      </c>
      <c r="C61" t="s">
        <v>35</v>
      </c>
      <c r="D61" t="s">
        <v>25</v>
      </c>
      <c r="E61">
        <v>23354</v>
      </c>
      <c r="F61">
        <v>25689.4</v>
      </c>
    </row>
    <row r="62" spans="1:6" x14ac:dyDescent="0.2">
      <c r="A62" t="s">
        <v>948</v>
      </c>
      <c r="B62" t="s">
        <v>944</v>
      </c>
      <c r="C62" t="s">
        <v>35</v>
      </c>
      <c r="D62" t="s">
        <v>25</v>
      </c>
      <c r="E62">
        <v>18877</v>
      </c>
      <c r="F62">
        <v>18121.919999999998</v>
      </c>
    </row>
    <row r="63" spans="1:6" x14ac:dyDescent="0.2">
      <c r="A63" t="s">
        <v>141</v>
      </c>
      <c r="B63" t="s">
        <v>9</v>
      </c>
      <c r="C63" t="s">
        <v>35</v>
      </c>
      <c r="D63" t="s">
        <v>25</v>
      </c>
      <c r="E63">
        <v>21123</v>
      </c>
      <c r="F63">
        <v>24502.679999999997</v>
      </c>
    </row>
    <row r="64" spans="1:6" x14ac:dyDescent="0.2">
      <c r="A64" t="s">
        <v>142</v>
      </c>
      <c r="B64" t="s">
        <v>10</v>
      </c>
      <c r="C64" t="s">
        <v>35</v>
      </c>
      <c r="D64" t="s">
        <v>25</v>
      </c>
      <c r="E64">
        <v>4068</v>
      </c>
      <c r="F64">
        <v>3701.88</v>
      </c>
    </row>
    <row r="65" spans="1:6" x14ac:dyDescent="0.2">
      <c r="A65" t="s">
        <v>143</v>
      </c>
      <c r="B65" t="s">
        <v>11</v>
      </c>
      <c r="C65" t="s">
        <v>35</v>
      </c>
      <c r="D65" t="s">
        <v>25</v>
      </c>
      <c r="E65">
        <v>3784</v>
      </c>
      <c r="F65">
        <v>3367.76</v>
      </c>
    </row>
    <row r="66" spans="1:6" x14ac:dyDescent="0.2">
      <c r="A66" t="s">
        <v>144</v>
      </c>
      <c r="B66" t="s">
        <v>12</v>
      </c>
      <c r="C66" t="s">
        <v>35</v>
      </c>
      <c r="D66" t="s">
        <v>25</v>
      </c>
      <c r="E66">
        <v>25040</v>
      </c>
      <c r="F66">
        <v>27043.200000000001</v>
      </c>
    </row>
    <row r="67" spans="1:6" x14ac:dyDescent="0.2">
      <c r="A67" t="s">
        <v>145</v>
      </c>
      <c r="B67" t="s">
        <v>13</v>
      </c>
      <c r="C67" t="s">
        <v>35</v>
      </c>
      <c r="D67" t="s">
        <v>25</v>
      </c>
      <c r="E67">
        <v>3975</v>
      </c>
      <c r="F67">
        <v>3776.25</v>
      </c>
    </row>
    <row r="68" spans="1:6" x14ac:dyDescent="0.2">
      <c r="A68" t="s">
        <v>146</v>
      </c>
      <c r="B68" t="s">
        <v>14</v>
      </c>
      <c r="C68" t="s">
        <v>35</v>
      </c>
      <c r="D68" t="s">
        <v>25</v>
      </c>
      <c r="E68">
        <v>14675</v>
      </c>
      <c r="F68">
        <v>14528.25</v>
      </c>
    </row>
    <row r="69" spans="1:6" x14ac:dyDescent="0.2">
      <c r="A69" t="s">
        <v>147</v>
      </c>
      <c r="B69" t="s">
        <v>15</v>
      </c>
      <c r="C69" t="s">
        <v>35</v>
      </c>
      <c r="D69" t="s">
        <v>25</v>
      </c>
      <c r="E69">
        <v>868899</v>
      </c>
      <c r="F69">
        <v>729875.15999999992</v>
      </c>
    </row>
    <row r="70" spans="1:6" x14ac:dyDescent="0.2">
      <c r="A70" t="s">
        <v>148</v>
      </c>
      <c r="B70" t="s">
        <v>16</v>
      </c>
      <c r="C70" t="s">
        <v>35</v>
      </c>
      <c r="D70" t="s">
        <v>25</v>
      </c>
      <c r="E70">
        <v>1761</v>
      </c>
      <c r="F70">
        <v>2025.1499999999999</v>
      </c>
    </row>
    <row r="71" spans="1:6" x14ac:dyDescent="0.2">
      <c r="A71" t="s">
        <v>149</v>
      </c>
      <c r="B71" t="s">
        <v>17</v>
      </c>
      <c r="C71" t="s">
        <v>35</v>
      </c>
      <c r="D71" t="s">
        <v>25</v>
      </c>
      <c r="E71">
        <v>4043</v>
      </c>
      <c r="F71">
        <v>4366.4400000000005</v>
      </c>
    </row>
    <row r="72" spans="1:6" x14ac:dyDescent="0.2">
      <c r="A72" t="s">
        <v>150</v>
      </c>
      <c r="B72" t="s">
        <v>20</v>
      </c>
      <c r="C72" t="s">
        <v>35</v>
      </c>
      <c r="D72" t="s">
        <v>25</v>
      </c>
      <c r="E72">
        <v>7475</v>
      </c>
      <c r="F72">
        <v>8671</v>
      </c>
    </row>
    <row r="73" spans="1:6" x14ac:dyDescent="0.2">
      <c r="A73" t="s">
        <v>151</v>
      </c>
      <c r="B73" t="s">
        <v>82</v>
      </c>
      <c r="C73" t="s">
        <v>35</v>
      </c>
      <c r="D73" t="s">
        <v>25</v>
      </c>
    </row>
    <row r="74" spans="1:6" x14ac:dyDescent="0.2">
      <c r="A74" t="s">
        <v>152</v>
      </c>
      <c r="B74" t="s">
        <v>1</v>
      </c>
      <c r="C74" t="s">
        <v>36</v>
      </c>
      <c r="D74" t="s">
        <v>25</v>
      </c>
      <c r="E74">
        <v>3390282</v>
      </c>
      <c r="F74">
        <v>2949545.34</v>
      </c>
    </row>
    <row r="75" spans="1:6" x14ac:dyDescent="0.2">
      <c r="A75" t="s">
        <v>153</v>
      </c>
      <c r="B75" t="s">
        <v>2</v>
      </c>
      <c r="C75" t="s">
        <v>36</v>
      </c>
      <c r="D75" t="s">
        <v>25</v>
      </c>
      <c r="E75">
        <v>1298052</v>
      </c>
      <c r="F75">
        <v>1492759.7999999998</v>
      </c>
    </row>
    <row r="76" spans="1:6" x14ac:dyDescent="0.2">
      <c r="A76" t="s">
        <v>154</v>
      </c>
      <c r="B76" t="s">
        <v>3</v>
      </c>
      <c r="C76" t="s">
        <v>36</v>
      </c>
      <c r="D76" t="s">
        <v>25</v>
      </c>
      <c r="E76">
        <v>139132</v>
      </c>
      <c r="F76">
        <v>125218.8</v>
      </c>
    </row>
    <row r="77" spans="1:6" x14ac:dyDescent="0.2">
      <c r="A77" t="s">
        <v>155</v>
      </c>
      <c r="B77" t="s">
        <v>4</v>
      </c>
      <c r="C77" t="s">
        <v>36</v>
      </c>
      <c r="D77" t="s">
        <v>25</v>
      </c>
      <c r="E77">
        <v>32613</v>
      </c>
      <c r="F77">
        <v>34895.910000000003</v>
      </c>
    </row>
    <row r="78" spans="1:6" x14ac:dyDescent="0.2">
      <c r="A78" t="s">
        <v>156</v>
      </c>
      <c r="B78" t="s">
        <v>7</v>
      </c>
      <c r="C78" t="s">
        <v>36</v>
      </c>
      <c r="D78" t="s">
        <v>25</v>
      </c>
      <c r="E78">
        <v>69393</v>
      </c>
      <c r="F78">
        <v>72168.72</v>
      </c>
    </row>
    <row r="79" spans="1:6" x14ac:dyDescent="0.2">
      <c r="A79" t="s">
        <v>157</v>
      </c>
      <c r="B79" t="s">
        <v>8</v>
      </c>
      <c r="C79" t="s">
        <v>36</v>
      </c>
      <c r="D79" t="s">
        <v>25</v>
      </c>
      <c r="E79">
        <v>14659</v>
      </c>
      <c r="F79">
        <v>18323.75</v>
      </c>
    </row>
    <row r="80" spans="1:6" x14ac:dyDescent="0.2">
      <c r="A80" t="s">
        <v>949</v>
      </c>
      <c r="B80" t="s">
        <v>944</v>
      </c>
      <c r="C80" t="s">
        <v>36</v>
      </c>
      <c r="D80" t="s">
        <v>25</v>
      </c>
      <c r="E80">
        <v>19883</v>
      </c>
      <c r="F80">
        <v>20280.66</v>
      </c>
    </row>
    <row r="81" spans="1:6" x14ac:dyDescent="0.2">
      <c r="A81" t="s">
        <v>158</v>
      </c>
      <c r="B81" t="s">
        <v>9</v>
      </c>
      <c r="C81" t="s">
        <v>36</v>
      </c>
      <c r="D81" t="s">
        <v>25</v>
      </c>
      <c r="E81">
        <v>16515</v>
      </c>
      <c r="F81">
        <v>20643.75</v>
      </c>
    </row>
    <row r="82" spans="1:6" x14ac:dyDescent="0.2">
      <c r="A82" t="s">
        <v>159</v>
      </c>
      <c r="B82" t="s">
        <v>10</v>
      </c>
      <c r="C82" t="s">
        <v>36</v>
      </c>
      <c r="D82" t="s">
        <v>25</v>
      </c>
      <c r="E82">
        <v>2085</v>
      </c>
      <c r="F82">
        <v>1793.1</v>
      </c>
    </row>
    <row r="83" spans="1:6" x14ac:dyDescent="0.2">
      <c r="A83" t="s">
        <v>160</v>
      </c>
      <c r="B83" t="s">
        <v>11</v>
      </c>
      <c r="C83" t="s">
        <v>36</v>
      </c>
      <c r="D83" t="s">
        <v>25</v>
      </c>
      <c r="E83">
        <v>2559</v>
      </c>
      <c r="F83">
        <v>2763.7200000000003</v>
      </c>
    </row>
    <row r="84" spans="1:6" x14ac:dyDescent="0.2">
      <c r="A84" t="s">
        <v>161</v>
      </c>
      <c r="B84" t="s">
        <v>12</v>
      </c>
      <c r="C84" t="s">
        <v>36</v>
      </c>
      <c r="D84" t="s">
        <v>25</v>
      </c>
      <c r="E84">
        <v>26943</v>
      </c>
      <c r="F84">
        <v>29098.440000000002</v>
      </c>
    </row>
    <row r="85" spans="1:6" x14ac:dyDescent="0.2">
      <c r="A85" t="s">
        <v>162</v>
      </c>
      <c r="B85" t="s">
        <v>13</v>
      </c>
      <c r="C85" t="s">
        <v>36</v>
      </c>
      <c r="D85" t="s">
        <v>25</v>
      </c>
      <c r="E85">
        <v>3066</v>
      </c>
      <c r="F85">
        <v>3035.34</v>
      </c>
    </row>
    <row r="86" spans="1:6" x14ac:dyDescent="0.2">
      <c r="A86" t="s">
        <v>163</v>
      </c>
      <c r="B86" t="s">
        <v>14</v>
      </c>
      <c r="C86" t="s">
        <v>36</v>
      </c>
      <c r="D86" t="s">
        <v>25</v>
      </c>
      <c r="E86">
        <v>21587</v>
      </c>
      <c r="F86">
        <v>18564.82</v>
      </c>
    </row>
    <row r="87" spans="1:6" x14ac:dyDescent="0.2">
      <c r="A87" t="s">
        <v>164</v>
      </c>
      <c r="B87" t="s">
        <v>15</v>
      </c>
      <c r="C87" t="s">
        <v>36</v>
      </c>
      <c r="D87" t="s">
        <v>25</v>
      </c>
      <c r="E87">
        <v>816889</v>
      </c>
      <c r="F87">
        <v>727031.21</v>
      </c>
    </row>
    <row r="88" spans="1:6" x14ac:dyDescent="0.2">
      <c r="A88" t="s">
        <v>165</v>
      </c>
      <c r="B88" t="s">
        <v>16</v>
      </c>
      <c r="C88" t="s">
        <v>36</v>
      </c>
      <c r="D88" t="s">
        <v>25</v>
      </c>
      <c r="E88">
        <v>1381</v>
      </c>
      <c r="F88">
        <v>1298.1399999999999</v>
      </c>
    </row>
    <row r="89" spans="1:6" x14ac:dyDescent="0.2">
      <c r="A89" t="s">
        <v>166</v>
      </c>
      <c r="B89" t="s">
        <v>17</v>
      </c>
      <c r="C89" t="s">
        <v>36</v>
      </c>
      <c r="D89" t="s">
        <v>25</v>
      </c>
      <c r="E89">
        <v>3211</v>
      </c>
      <c r="F89">
        <v>3981.64</v>
      </c>
    </row>
    <row r="90" spans="1:6" x14ac:dyDescent="0.2">
      <c r="A90" t="s">
        <v>167</v>
      </c>
      <c r="B90" t="s">
        <v>20</v>
      </c>
      <c r="C90" t="s">
        <v>36</v>
      </c>
      <c r="D90" t="s">
        <v>25</v>
      </c>
      <c r="E90">
        <v>4337</v>
      </c>
      <c r="F90">
        <v>4597.22</v>
      </c>
    </row>
    <row r="91" spans="1:6" x14ac:dyDescent="0.2">
      <c r="A91" t="s">
        <v>168</v>
      </c>
      <c r="B91" t="s">
        <v>82</v>
      </c>
      <c r="C91" t="s">
        <v>36</v>
      </c>
      <c r="D91" t="s">
        <v>25</v>
      </c>
    </row>
    <row r="92" spans="1:6" x14ac:dyDescent="0.2">
      <c r="A92" t="s">
        <v>169</v>
      </c>
      <c r="B92" t="s">
        <v>1</v>
      </c>
      <c r="C92" t="s">
        <v>37</v>
      </c>
      <c r="D92" t="s">
        <v>25</v>
      </c>
      <c r="E92">
        <v>4118487</v>
      </c>
      <c r="F92">
        <v>4118487</v>
      </c>
    </row>
    <row r="93" spans="1:6" x14ac:dyDescent="0.2">
      <c r="A93" t="s">
        <v>170</v>
      </c>
      <c r="B93" t="s">
        <v>2</v>
      </c>
      <c r="C93" t="s">
        <v>37</v>
      </c>
      <c r="D93" t="s">
        <v>25</v>
      </c>
      <c r="E93">
        <v>1125513</v>
      </c>
      <c r="F93">
        <v>889155.27</v>
      </c>
    </row>
    <row r="94" spans="1:6" x14ac:dyDescent="0.2">
      <c r="A94" t="s">
        <v>171</v>
      </c>
      <c r="B94" t="s">
        <v>3</v>
      </c>
      <c r="C94" t="s">
        <v>37</v>
      </c>
      <c r="D94" t="s">
        <v>25</v>
      </c>
      <c r="E94">
        <v>293306</v>
      </c>
      <c r="F94">
        <v>219979.5</v>
      </c>
    </row>
    <row r="95" spans="1:6" x14ac:dyDescent="0.2">
      <c r="A95" t="s">
        <v>172</v>
      </c>
      <c r="B95" t="s">
        <v>4</v>
      </c>
      <c r="C95" t="s">
        <v>37</v>
      </c>
      <c r="D95" t="s">
        <v>25</v>
      </c>
      <c r="E95">
        <v>42234</v>
      </c>
      <c r="F95">
        <v>49413.78</v>
      </c>
    </row>
    <row r="96" spans="1:6" x14ac:dyDescent="0.2">
      <c r="A96" t="s">
        <v>173</v>
      </c>
      <c r="B96" t="s">
        <v>7</v>
      </c>
      <c r="C96" t="s">
        <v>37</v>
      </c>
      <c r="D96" t="s">
        <v>25</v>
      </c>
      <c r="E96">
        <v>71590</v>
      </c>
      <c r="F96">
        <v>57272</v>
      </c>
    </row>
    <row r="97" spans="1:6" x14ac:dyDescent="0.2">
      <c r="A97" t="s">
        <v>174</v>
      </c>
      <c r="B97" t="s">
        <v>8</v>
      </c>
      <c r="C97" t="s">
        <v>37</v>
      </c>
      <c r="D97" t="s">
        <v>25</v>
      </c>
      <c r="E97">
        <v>29873</v>
      </c>
      <c r="F97">
        <v>25690.78</v>
      </c>
    </row>
    <row r="98" spans="1:6" x14ac:dyDescent="0.2">
      <c r="A98" t="s">
        <v>950</v>
      </c>
      <c r="B98" t="s">
        <v>944</v>
      </c>
      <c r="C98" t="s">
        <v>37</v>
      </c>
      <c r="D98" t="s">
        <v>25</v>
      </c>
      <c r="E98">
        <v>16385</v>
      </c>
      <c r="F98">
        <v>17695.800000000003</v>
      </c>
    </row>
    <row r="99" spans="1:6" x14ac:dyDescent="0.2">
      <c r="A99" t="s">
        <v>175</v>
      </c>
      <c r="B99" t="s">
        <v>9</v>
      </c>
      <c r="C99" t="s">
        <v>37</v>
      </c>
      <c r="D99" t="s">
        <v>25</v>
      </c>
      <c r="E99">
        <v>20877</v>
      </c>
      <c r="F99">
        <v>24843.629999999997</v>
      </c>
    </row>
    <row r="100" spans="1:6" x14ac:dyDescent="0.2">
      <c r="A100" t="s">
        <v>176</v>
      </c>
      <c r="B100" t="s">
        <v>10</v>
      </c>
      <c r="C100" t="s">
        <v>37</v>
      </c>
      <c r="D100" t="s">
        <v>25</v>
      </c>
      <c r="E100">
        <v>2400</v>
      </c>
      <c r="F100">
        <v>1992</v>
      </c>
    </row>
    <row r="101" spans="1:6" x14ac:dyDescent="0.2">
      <c r="A101" t="s">
        <v>177</v>
      </c>
      <c r="B101" t="s">
        <v>11</v>
      </c>
      <c r="C101" t="s">
        <v>37</v>
      </c>
      <c r="D101" t="s">
        <v>25</v>
      </c>
      <c r="E101">
        <v>3009</v>
      </c>
      <c r="F101">
        <v>2497.4699999999998</v>
      </c>
    </row>
    <row r="102" spans="1:6" x14ac:dyDescent="0.2">
      <c r="A102" t="s">
        <v>178</v>
      </c>
      <c r="B102" t="s">
        <v>12</v>
      </c>
      <c r="C102" t="s">
        <v>37</v>
      </c>
      <c r="D102" t="s">
        <v>25</v>
      </c>
      <c r="E102">
        <v>20674</v>
      </c>
      <c r="F102">
        <v>16125.720000000001</v>
      </c>
    </row>
    <row r="103" spans="1:6" x14ac:dyDescent="0.2">
      <c r="A103" t="s">
        <v>179</v>
      </c>
      <c r="B103" t="s">
        <v>13</v>
      </c>
      <c r="C103" t="s">
        <v>37</v>
      </c>
      <c r="D103" t="s">
        <v>25</v>
      </c>
      <c r="E103">
        <v>2394</v>
      </c>
      <c r="F103">
        <v>2250.3599999999997</v>
      </c>
    </row>
    <row r="104" spans="1:6" x14ac:dyDescent="0.2">
      <c r="A104" t="s">
        <v>180</v>
      </c>
      <c r="B104" t="s">
        <v>14</v>
      </c>
      <c r="C104" t="s">
        <v>37</v>
      </c>
      <c r="D104" t="s">
        <v>25</v>
      </c>
      <c r="E104">
        <v>23969</v>
      </c>
      <c r="F104">
        <v>29002.489999999998</v>
      </c>
    </row>
    <row r="105" spans="1:6" x14ac:dyDescent="0.2">
      <c r="A105" t="s">
        <v>181</v>
      </c>
      <c r="B105" t="s">
        <v>15</v>
      </c>
      <c r="C105" t="s">
        <v>37</v>
      </c>
      <c r="D105" t="s">
        <v>25</v>
      </c>
      <c r="E105">
        <v>720583</v>
      </c>
      <c r="F105">
        <v>835876.27999999991</v>
      </c>
    </row>
    <row r="106" spans="1:6" x14ac:dyDescent="0.2">
      <c r="A106" t="s">
        <v>182</v>
      </c>
      <c r="B106" t="s">
        <v>16</v>
      </c>
      <c r="C106" t="s">
        <v>37</v>
      </c>
      <c r="D106" t="s">
        <v>25</v>
      </c>
      <c r="E106">
        <v>2278</v>
      </c>
      <c r="F106">
        <v>2710.8199999999997</v>
      </c>
    </row>
    <row r="107" spans="1:6" x14ac:dyDescent="0.2">
      <c r="A107" t="s">
        <v>183</v>
      </c>
      <c r="B107" t="s">
        <v>17</v>
      </c>
      <c r="C107" t="s">
        <v>37</v>
      </c>
      <c r="D107" t="s">
        <v>25</v>
      </c>
      <c r="E107">
        <v>4111</v>
      </c>
      <c r="F107">
        <v>3823.2299999999996</v>
      </c>
    </row>
    <row r="108" spans="1:6" x14ac:dyDescent="0.2">
      <c r="A108" t="s">
        <v>184</v>
      </c>
      <c r="B108" t="s">
        <v>20</v>
      </c>
      <c r="C108" t="s">
        <v>37</v>
      </c>
      <c r="D108" t="s">
        <v>25</v>
      </c>
      <c r="E108">
        <v>4046</v>
      </c>
      <c r="F108">
        <v>4491.0600000000004</v>
      </c>
    </row>
    <row r="109" spans="1:6" x14ac:dyDescent="0.2">
      <c r="A109" t="s">
        <v>185</v>
      </c>
      <c r="B109" t="s">
        <v>82</v>
      </c>
      <c r="C109" t="s">
        <v>37</v>
      </c>
      <c r="D109" t="s">
        <v>25</v>
      </c>
    </row>
    <row r="110" spans="1:6" x14ac:dyDescent="0.2">
      <c r="A110" t="s">
        <v>186</v>
      </c>
      <c r="B110" t="s">
        <v>1</v>
      </c>
      <c r="C110" t="s">
        <v>38</v>
      </c>
      <c r="D110" t="s">
        <v>26</v>
      </c>
      <c r="E110">
        <v>4554805</v>
      </c>
      <c r="F110">
        <v>4782545.25</v>
      </c>
    </row>
    <row r="111" spans="1:6" x14ac:dyDescent="0.2">
      <c r="A111" t="s">
        <v>187</v>
      </c>
      <c r="B111" t="s">
        <v>2</v>
      </c>
      <c r="C111" t="s">
        <v>38</v>
      </c>
      <c r="D111" t="s">
        <v>26</v>
      </c>
      <c r="E111">
        <v>400561</v>
      </c>
      <c r="F111">
        <v>352493.68</v>
      </c>
    </row>
    <row r="112" spans="1:6" x14ac:dyDescent="0.2">
      <c r="A112" t="s">
        <v>188</v>
      </c>
      <c r="B112" t="s">
        <v>3</v>
      </c>
      <c r="C112" t="s">
        <v>38</v>
      </c>
      <c r="D112" t="s">
        <v>26</v>
      </c>
      <c r="E112">
        <v>156130</v>
      </c>
      <c r="F112">
        <v>117097.5</v>
      </c>
    </row>
    <row r="113" spans="1:6" x14ac:dyDescent="0.2">
      <c r="A113" t="s">
        <v>189</v>
      </c>
      <c r="B113" t="s">
        <v>4</v>
      </c>
      <c r="C113" t="s">
        <v>38</v>
      </c>
      <c r="D113" t="s">
        <v>26</v>
      </c>
      <c r="E113">
        <v>34912</v>
      </c>
      <c r="F113">
        <v>41545.279999999999</v>
      </c>
    </row>
    <row r="114" spans="1:6" x14ac:dyDescent="0.2">
      <c r="A114" t="s">
        <v>190</v>
      </c>
      <c r="B114" t="s">
        <v>7</v>
      </c>
      <c r="C114" t="s">
        <v>38</v>
      </c>
      <c r="D114" t="s">
        <v>26</v>
      </c>
      <c r="E114">
        <v>60821</v>
      </c>
      <c r="F114">
        <v>67511.310000000012</v>
      </c>
    </row>
    <row r="115" spans="1:6" x14ac:dyDescent="0.2">
      <c r="A115" t="s">
        <v>191</v>
      </c>
      <c r="B115" t="s">
        <v>8</v>
      </c>
      <c r="C115" t="s">
        <v>38</v>
      </c>
      <c r="D115" t="s">
        <v>26</v>
      </c>
      <c r="E115">
        <v>25814</v>
      </c>
      <c r="F115">
        <v>26588.420000000002</v>
      </c>
    </row>
    <row r="116" spans="1:6" x14ac:dyDescent="0.2">
      <c r="A116" t="s">
        <v>951</v>
      </c>
      <c r="B116" t="s">
        <v>944</v>
      </c>
      <c r="C116" t="s">
        <v>38</v>
      </c>
      <c r="D116" t="s">
        <v>26</v>
      </c>
      <c r="E116">
        <v>15716</v>
      </c>
      <c r="F116">
        <v>15873.16</v>
      </c>
    </row>
    <row r="117" spans="1:6" x14ac:dyDescent="0.2">
      <c r="A117" t="s">
        <v>192</v>
      </c>
      <c r="B117" t="s">
        <v>9</v>
      </c>
      <c r="C117" t="s">
        <v>38</v>
      </c>
      <c r="D117" t="s">
        <v>26</v>
      </c>
      <c r="E117">
        <v>14592</v>
      </c>
      <c r="F117">
        <v>14300.16</v>
      </c>
    </row>
    <row r="118" spans="1:6" x14ac:dyDescent="0.2">
      <c r="A118" t="s">
        <v>193</v>
      </c>
      <c r="B118" t="s">
        <v>10</v>
      </c>
      <c r="C118" t="s">
        <v>38</v>
      </c>
      <c r="D118" t="s">
        <v>26</v>
      </c>
      <c r="E118">
        <v>4153</v>
      </c>
      <c r="F118">
        <v>4485.2400000000007</v>
      </c>
    </row>
    <row r="119" spans="1:6" x14ac:dyDescent="0.2">
      <c r="A119" t="s">
        <v>194</v>
      </c>
      <c r="B119" t="s">
        <v>11</v>
      </c>
      <c r="C119" t="s">
        <v>38</v>
      </c>
      <c r="D119" t="s">
        <v>26</v>
      </c>
      <c r="E119">
        <v>3716</v>
      </c>
      <c r="F119">
        <v>3753.16</v>
      </c>
    </row>
    <row r="120" spans="1:6" x14ac:dyDescent="0.2">
      <c r="A120" t="s">
        <v>195</v>
      </c>
      <c r="B120" t="s">
        <v>12</v>
      </c>
      <c r="C120" t="s">
        <v>38</v>
      </c>
      <c r="D120" t="s">
        <v>26</v>
      </c>
      <c r="E120">
        <v>17951</v>
      </c>
      <c r="F120">
        <v>15078.84</v>
      </c>
    </row>
    <row r="121" spans="1:6" x14ac:dyDescent="0.2">
      <c r="A121" t="s">
        <v>196</v>
      </c>
      <c r="B121" t="s">
        <v>13</v>
      </c>
      <c r="C121" t="s">
        <v>38</v>
      </c>
      <c r="D121" t="s">
        <v>26</v>
      </c>
      <c r="E121">
        <v>2222</v>
      </c>
      <c r="F121">
        <v>2421.98</v>
      </c>
    </row>
    <row r="122" spans="1:6" x14ac:dyDescent="0.2">
      <c r="A122" t="s">
        <v>197</v>
      </c>
      <c r="B122" t="s">
        <v>14</v>
      </c>
      <c r="C122" t="s">
        <v>38</v>
      </c>
      <c r="D122" t="s">
        <v>26</v>
      </c>
      <c r="E122">
        <v>17972</v>
      </c>
      <c r="F122">
        <v>20667.8</v>
      </c>
    </row>
    <row r="123" spans="1:6" x14ac:dyDescent="0.2">
      <c r="A123" t="s">
        <v>198</v>
      </c>
      <c r="B123" t="s">
        <v>15</v>
      </c>
      <c r="C123" t="s">
        <v>38</v>
      </c>
      <c r="D123" t="s">
        <v>26</v>
      </c>
      <c r="E123">
        <v>410755</v>
      </c>
      <c r="F123">
        <v>460045.60000000003</v>
      </c>
    </row>
    <row r="124" spans="1:6" x14ac:dyDescent="0.2">
      <c r="A124" t="s">
        <v>199</v>
      </c>
      <c r="B124" t="s">
        <v>16</v>
      </c>
      <c r="C124" t="s">
        <v>38</v>
      </c>
      <c r="D124" t="s">
        <v>26</v>
      </c>
      <c r="E124">
        <v>1773</v>
      </c>
      <c r="F124">
        <v>1755.27</v>
      </c>
    </row>
    <row r="125" spans="1:6" x14ac:dyDescent="0.2">
      <c r="A125" t="s">
        <v>200</v>
      </c>
      <c r="B125" t="s">
        <v>17</v>
      </c>
      <c r="C125" t="s">
        <v>38</v>
      </c>
      <c r="D125" t="s">
        <v>26</v>
      </c>
      <c r="E125">
        <v>5034</v>
      </c>
      <c r="F125">
        <v>4782.3</v>
      </c>
    </row>
    <row r="126" spans="1:6" x14ac:dyDescent="0.2">
      <c r="A126" t="s">
        <v>201</v>
      </c>
      <c r="B126" t="s">
        <v>20</v>
      </c>
      <c r="C126" t="s">
        <v>38</v>
      </c>
      <c r="D126" t="s">
        <v>26</v>
      </c>
      <c r="E126">
        <v>7447</v>
      </c>
      <c r="F126">
        <v>6032.0700000000006</v>
      </c>
    </row>
    <row r="127" spans="1:6" x14ac:dyDescent="0.2">
      <c r="A127" t="s">
        <v>202</v>
      </c>
      <c r="B127" t="s">
        <v>82</v>
      </c>
      <c r="C127" t="s">
        <v>38</v>
      </c>
      <c r="D127" t="s">
        <v>26</v>
      </c>
    </row>
    <row r="128" spans="1:6" x14ac:dyDescent="0.2">
      <c r="A128" t="s">
        <v>203</v>
      </c>
      <c r="B128" t="s">
        <v>1</v>
      </c>
      <c r="C128" t="s">
        <v>39</v>
      </c>
      <c r="D128" t="s">
        <v>26</v>
      </c>
      <c r="E128">
        <v>3367007</v>
      </c>
      <c r="F128">
        <v>3569027.4200000004</v>
      </c>
    </row>
    <row r="129" spans="1:6" x14ac:dyDescent="0.2">
      <c r="A129" t="s">
        <v>204</v>
      </c>
      <c r="B129" t="s">
        <v>2</v>
      </c>
      <c r="C129" t="s">
        <v>39</v>
      </c>
      <c r="D129" t="s">
        <v>26</v>
      </c>
      <c r="E129">
        <v>784895</v>
      </c>
      <c r="F129">
        <v>667160.75</v>
      </c>
    </row>
    <row r="130" spans="1:6" x14ac:dyDescent="0.2">
      <c r="A130" t="s">
        <v>205</v>
      </c>
      <c r="B130" t="s">
        <v>3</v>
      </c>
      <c r="C130" t="s">
        <v>39</v>
      </c>
      <c r="D130" t="s">
        <v>26</v>
      </c>
      <c r="E130">
        <v>198329</v>
      </c>
      <c r="F130">
        <v>174529.52</v>
      </c>
    </row>
    <row r="131" spans="1:6" x14ac:dyDescent="0.2">
      <c r="A131" t="s">
        <v>206</v>
      </c>
      <c r="B131" t="s">
        <v>4</v>
      </c>
      <c r="C131" t="s">
        <v>39</v>
      </c>
      <c r="D131" t="s">
        <v>26</v>
      </c>
      <c r="E131">
        <v>26814</v>
      </c>
      <c r="F131">
        <v>22791.899999999998</v>
      </c>
    </row>
    <row r="132" spans="1:6" x14ac:dyDescent="0.2">
      <c r="A132" t="s">
        <v>207</v>
      </c>
      <c r="B132" t="s">
        <v>7</v>
      </c>
      <c r="C132" t="s">
        <v>39</v>
      </c>
      <c r="D132" t="s">
        <v>26</v>
      </c>
      <c r="E132">
        <v>44535</v>
      </c>
      <c r="F132">
        <v>44089.65</v>
      </c>
    </row>
    <row r="133" spans="1:6" x14ac:dyDescent="0.2">
      <c r="A133" t="s">
        <v>208</v>
      </c>
      <c r="B133" t="s">
        <v>8</v>
      </c>
      <c r="C133" t="s">
        <v>39</v>
      </c>
      <c r="D133" t="s">
        <v>26</v>
      </c>
      <c r="E133">
        <v>28782</v>
      </c>
      <c r="F133">
        <v>25328.16</v>
      </c>
    </row>
    <row r="134" spans="1:6" x14ac:dyDescent="0.2">
      <c r="A134" t="s">
        <v>952</v>
      </c>
      <c r="B134" t="s">
        <v>944</v>
      </c>
      <c r="C134" t="s">
        <v>39</v>
      </c>
      <c r="D134" t="s">
        <v>26</v>
      </c>
      <c r="E134">
        <v>16074</v>
      </c>
      <c r="F134">
        <v>15591.779999999999</v>
      </c>
    </row>
    <row r="135" spans="1:6" x14ac:dyDescent="0.2">
      <c r="A135" t="s">
        <v>209</v>
      </c>
      <c r="B135" t="s">
        <v>9</v>
      </c>
      <c r="C135" t="s">
        <v>39</v>
      </c>
      <c r="D135" t="s">
        <v>26</v>
      </c>
      <c r="E135">
        <v>29139</v>
      </c>
      <c r="F135">
        <v>34966.799999999996</v>
      </c>
    </row>
    <row r="136" spans="1:6" x14ac:dyDescent="0.2">
      <c r="A136" t="s">
        <v>210</v>
      </c>
      <c r="B136" t="s">
        <v>10</v>
      </c>
      <c r="C136" t="s">
        <v>39</v>
      </c>
      <c r="D136" t="s">
        <v>26</v>
      </c>
      <c r="E136">
        <v>3716</v>
      </c>
      <c r="F136">
        <v>3232.92</v>
      </c>
    </row>
    <row r="137" spans="1:6" x14ac:dyDescent="0.2">
      <c r="A137" t="s">
        <v>211</v>
      </c>
      <c r="B137" t="s">
        <v>11</v>
      </c>
      <c r="C137" t="s">
        <v>39</v>
      </c>
      <c r="D137" t="s">
        <v>26</v>
      </c>
      <c r="E137">
        <v>2606</v>
      </c>
      <c r="F137">
        <v>3153.2599999999998</v>
      </c>
    </row>
    <row r="138" spans="1:6" x14ac:dyDescent="0.2">
      <c r="A138" t="s">
        <v>212</v>
      </c>
      <c r="B138" t="s">
        <v>12</v>
      </c>
      <c r="C138" t="s">
        <v>39</v>
      </c>
      <c r="D138" t="s">
        <v>26</v>
      </c>
      <c r="E138">
        <v>31439</v>
      </c>
      <c r="F138">
        <v>24836.81</v>
      </c>
    </row>
    <row r="139" spans="1:6" x14ac:dyDescent="0.2">
      <c r="A139" t="s">
        <v>213</v>
      </c>
      <c r="B139" t="s">
        <v>13</v>
      </c>
      <c r="C139" t="s">
        <v>39</v>
      </c>
      <c r="D139" t="s">
        <v>26</v>
      </c>
      <c r="E139">
        <v>3810</v>
      </c>
      <c r="F139">
        <v>3352.8</v>
      </c>
    </row>
    <row r="140" spans="1:6" x14ac:dyDescent="0.2">
      <c r="A140" t="s">
        <v>214</v>
      </c>
      <c r="B140" t="s">
        <v>14</v>
      </c>
      <c r="C140" t="s">
        <v>39</v>
      </c>
      <c r="D140" t="s">
        <v>26</v>
      </c>
      <c r="E140">
        <v>13095</v>
      </c>
      <c r="F140">
        <v>15583.05</v>
      </c>
    </row>
    <row r="141" spans="1:6" x14ac:dyDescent="0.2">
      <c r="A141" t="s">
        <v>215</v>
      </c>
      <c r="B141" t="s">
        <v>15</v>
      </c>
      <c r="C141" t="s">
        <v>39</v>
      </c>
      <c r="D141" t="s">
        <v>26</v>
      </c>
      <c r="E141">
        <v>502704</v>
      </c>
      <c r="F141">
        <v>522812.16000000003</v>
      </c>
    </row>
    <row r="142" spans="1:6" x14ac:dyDescent="0.2">
      <c r="A142" t="s">
        <v>216</v>
      </c>
      <c r="B142" t="s">
        <v>16</v>
      </c>
      <c r="C142" t="s">
        <v>39</v>
      </c>
      <c r="D142" t="s">
        <v>26</v>
      </c>
      <c r="E142">
        <v>1926</v>
      </c>
      <c r="F142">
        <v>1579.3200000000002</v>
      </c>
    </row>
    <row r="143" spans="1:6" x14ac:dyDescent="0.2">
      <c r="A143" t="s">
        <v>217</v>
      </c>
      <c r="B143" t="s">
        <v>17</v>
      </c>
      <c r="C143" t="s">
        <v>39</v>
      </c>
      <c r="D143" t="s">
        <v>26</v>
      </c>
      <c r="E143">
        <v>4653</v>
      </c>
      <c r="F143">
        <v>4606.47</v>
      </c>
    </row>
    <row r="144" spans="1:6" x14ac:dyDescent="0.2">
      <c r="A144" t="s">
        <v>218</v>
      </c>
      <c r="B144" t="s">
        <v>20</v>
      </c>
      <c r="C144" t="s">
        <v>39</v>
      </c>
      <c r="D144" t="s">
        <v>26</v>
      </c>
      <c r="E144">
        <v>4121</v>
      </c>
      <c r="F144">
        <v>3461.64</v>
      </c>
    </row>
    <row r="145" spans="1:6" x14ac:dyDescent="0.2">
      <c r="A145" t="s">
        <v>219</v>
      </c>
      <c r="B145" t="s">
        <v>82</v>
      </c>
      <c r="C145" t="s">
        <v>39</v>
      </c>
      <c r="D145" t="s">
        <v>26</v>
      </c>
    </row>
    <row r="146" spans="1:6" x14ac:dyDescent="0.2">
      <c r="A146" t="s">
        <v>220</v>
      </c>
      <c r="B146" t="s">
        <v>1</v>
      </c>
      <c r="C146" t="s">
        <v>40</v>
      </c>
      <c r="D146" t="s">
        <v>26</v>
      </c>
      <c r="E146">
        <v>5850200</v>
      </c>
      <c r="F146">
        <v>6903236</v>
      </c>
    </row>
    <row r="147" spans="1:6" x14ac:dyDescent="0.2">
      <c r="A147" t="s">
        <v>221</v>
      </c>
      <c r="B147" t="s">
        <v>2</v>
      </c>
      <c r="C147" t="s">
        <v>40</v>
      </c>
      <c r="D147" t="s">
        <v>26</v>
      </c>
      <c r="E147">
        <v>926887</v>
      </c>
      <c r="F147">
        <v>797122.82</v>
      </c>
    </row>
    <row r="148" spans="1:6" x14ac:dyDescent="0.2">
      <c r="A148" t="s">
        <v>222</v>
      </c>
      <c r="B148" t="s">
        <v>3</v>
      </c>
      <c r="C148" t="s">
        <v>40</v>
      </c>
      <c r="D148" t="s">
        <v>26</v>
      </c>
      <c r="E148">
        <v>167732</v>
      </c>
      <c r="F148">
        <v>174441.28</v>
      </c>
    </row>
    <row r="149" spans="1:6" x14ac:dyDescent="0.2">
      <c r="A149" t="s">
        <v>223</v>
      </c>
      <c r="B149" t="s">
        <v>4</v>
      </c>
      <c r="C149" t="s">
        <v>40</v>
      </c>
      <c r="D149" t="s">
        <v>26</v>
      </c>
      <c r="E149">
        <v>30286</v>
      </c>
      <c r="F149">
        <v>26954.54</v>
      </c>
    </row>
    <row r="150" spans="1:6" x14ac:dyDescent="0.2">
      <c r="A150" t="s">
        <v>224</v>
      </c>
      <c r="B150" t="s">
        <v>7</v>
      </c>
      <c r="C150" t="s">
        <v>40</v>
      </c>
      <c r="D150" t="s">
        <v>26</v>
      </c>
      <c r="E150">
        <v>93031</v>
      </c>
      <c r="F150">
        <v>74424.800000000003</v>
      </c>
    </row>
    <row r="151" spans="1:6" x14ac:dyDescent="0.2">
      <c r="A151" t="s">
        <v>225</v>
      </c>
      <c r="B151" t="s">
        <v>8</v>
      </c>
      <c r="C151" t="s">
        <v>40</v>
      </c>
      <c r="D151" t="s">
        <v>26</v>
      </c>
      <c r="E151">
        <v>12073</v>
      </c>
      <c r="F151">
        <v>12073</v>
      </c>
    </row>
    <row r="152" spans="1:6" x14ac:dyDescent="0.2">
      <c r="A152" t="s">
        <v>953</v>
      </c>
      <c r="B152" t="s">
        <v>944</v>
      </c>
      <c r="C152" t="s">
        <v>40</v>
      </c>
      <c r="D152" t="s">
        <v>26</v>
      </c>
      <c r="E152">
        <v>11951</v>
      </c>
      <c r="F152">
        <v>13982.669999999998</v>
      </c>
    </row>
    <row r="153" spans="1:6" x14ac:dyDescent="0.2">
      <c r="A153" t="s">
        <v>226</v>
      </c>
      <c r="B153" t="s">
        <v>9</v>
      </c>
      <c r="C153" t="s">
        <v>40</v>
      </c>
      <c r="D153" t="s">
        <v>26</v>
      </c>
      <c r="E153">
        <v>20315</v>
      </c>
      <c r="F153">
        <v>20315</v>
      </c>
    </row>
    <row r="154" spans="1:6" x14ac:dyDescent="0.2">
      <c r="A154" t="s">
        <v>227</v>
      </c>
      <c r="B154" t="s">
        <v>10</v>
      </c>
      <c r="C154" t="s">
        <v>40</v>
      </c>
      <c r="D154" t="s">
        <v>26</v>
      </c>
      <c r="E154">
        <v>4868</v>
      </c>
      <c r="F154">
        <v>4965.3599999999997</v>
      </c>
    </row>
    <row r="155" spans="1:6" x14ac:dyDescent="0.2">
      <c r="A155" t="s">
        <v>228</v>
      </c>
      <c r="B155" t="s">
        <v>11</v>
      </c>
      <c r="C155" t="s">
        <v>40</v>
      </c>
      <c r="D155" t="s">
        <v>26</v>
      </c>
      <c r="E155">
        <v>2814</v>
      </c>
      <c r="F155">
        <v>3236.1</v>
      </c>
    </row>
    <row r="156" spans="1:6" x14ac:dyDescent="0.2">
      <c r="A156" t="s">
        <v>229</v>
      </c>
      <c r="B156" t="s">
        <v>12</v>
      </c>
      <c r="C156" t="s">
        <v>40</v>
      </c>
      <c r="D156" t="s">
        <v>26</v>
      </c>
      <c r="E156">
        <v>16156</v>
      </c>
      <c r="F156">
        <v>14217.28</v>
      </c>
    </row>
    <row r="157" spans="1:6" x14ac:dyDescent="0.2">
      <c r="A157" t="s">
        <v>230</v>
      </c>
      <c r="B157" t="s">
        <v>13</v>
      </c>
      <c r="C157" t="s">
        <v>40</v>
      </c>
      <c r="D157" t="s">
        <v>26</v>
      </c>
      <c r="E157">
        <v>4015</v>
      </c>
      <c r="F157">
        <v>4416.5</v>
      </c>
    </row>
    <row r="158" spans="1:6" x14ac:dyDescent="0.2">
      <c r="A158" t="s">
        <v>231</v>
      </c>
      <c r="B158" t="s">
        <v>14</v>
      </c>
      <c r="C158" t="s">
        <v>40</v>
      </c>
      <c r="D158" t="s">
        <v>26</v>
      </c>
      <c r="E158">
        <v>14666</v>
      </c>
      <c r="F158">
        <v>14666</v>
      </c>
    </row>
    <row r="159" spans="1:6" x14ac:dyDescent="0.2">
      <c r="A159" t="s">
        <v>232</v>
      </c>
      <c r="B159" t="s">
        <v>15</v>
      </c>
      <c r="C159" t="s">
        <v>40</v>
      </c>
      <c r="D159" t="s">
        <v>26</v>
      </c>
      <c r="E159">
        <v>670348</v>
      </c>
      <c r="F159">
        <v>837935</v>
      </c>
    </row>
    <row r="160" spans="1:6" x14ac:dyDescent="0.2">
      <c r="A160" t="s">
        <v>233</v>
      </c>
      <c r="B160" t="s">
        <v>16</v>
      </c>
      <c r="C160" t="s">
        <v>40</v>
      </c>
      <c r="D160" t="s">
        <v>26</v>
      </c>
      <c r="E160">
        <v>2366</v>
      </c>
      <c r="F160">
        <v>2697.2400000000002</v>
      </c>
    </row>
    <row r="161" spans="1:6" x14ac:dyDescent="0.2">
      <c r="A161" t="s">
        <v>234</v>
      </c>
      <c r="B161" t="s">
        <v>17</v>
      </c>
      <c r="C161" t="s">
        <v>40</v>
      </c>
      <c r="D161" t="s">
        <v>26</v>
      </c>
      <c r="E161">
        <v>4202</v>
      </c>
      <c r="F161">
        <v>4244.0200000000004</v>
      </c>
    </row>
    <row r="162" spans="1:6" x14ac:dyDescent="0.2">
      <c r="A162" t="s">
        <v>235</v>
      </c>
      <c r="B162" t="s">
        <v>20</v>
      </c>
      <c r="C162" t="s">
        <v>40</v>
      </c>
      <c r="D162" t="s">
        <v>26</v>
      </c>
      <c r="E162">
        <v>4578</v>
      </c>
      <c r="F162">
        <v>4028.64</v>
      </c>
    </row>
    <row r="163" spans="1:6" x14ac:dyDescent="0.2">
      <c r="A163" t="s">
        <v>236</v>
      </c>
      <c r="B163" t="s">
        <v>82</v>
      </c>
      <c r="C163" t="s">
        <v>40</v>
      </c>
      <c r="D163" t="s">
        <v>26</v>
      </c>
    </row>
    <row r="164" spans="1:6" x14ac:dyDescent="0.2">
      <c r="A164" t="s">
        <v>237</v>
      </c>
      <c r="B164" t="s">
        <v>1</v>
      </c>
      <c r="C164" t="s">
        <v>41</v>
      </c>
      <c r="D164" t="s">
        <v>26</v>
      </c>
      <c r="E164">
        <v>4418851</v>
      </c>
      <c r="F164">
        <v>4330473.9799999995</v>
      </c>
    </row>
    <row r="165" spans="1:6" x14ac:dyDescent="0.2">
      <c r="A165" t="s">
        <v>238</v>
      </c>
      <c r="B165" t="s">
        <v>2</v>
      </c>
      <c r="C165" t="s">
        <v>41</v>
      </c>
      <c r="D165" t="s">
        <v>26</v>
      </c>
      <c r="E165">
        <v>982351</v>
      </c>
      <c r="F165">
        <v>834998.35</v>
      </c>
    </row>
    <row r="166" spans="1:6" x14ac:dyDescent="0.2">
      <c r="A166" t="s">
        <v>239</v>
      </c>
      <c r="B166" t="s">
        <v>3</v>
      </c>
      <c r="C166" t="s">
        <v>41</v>
      </c>
      <c r="D166" t="s">
        <v>26</v>
      </c>
      <c r="E166">
        <v>307035</v>
      </c>
      <c r="F166">
        <v>233346.6</v>
      </c>
    </row>
    <row r="167" spans="1:6" x14ac:dyDescent="0.2">
      <c r="A167" t="s">
        <v>240</v>
      </c>
      <c r="B167" t="s">
        <v>4</v>
      </c>
      <c r="C167" t="s">
        <v>41</v>
      </c>
      <c r="D167" t="s">
        <v>26</v>
      </c>
      <c r="E167">
        <v>56886</v>
      </c>
      <c r="F167">
        <v>67694.34</v>
      </c>
    </row>
    <row r="168" spans="1:6" x14ac:dyDescent="0.2">
      <c r="A168" t="s">
        <v>241</v>
      </c>
      <c r="B168" t="s">
        <v>7</v>
      </c>
      <c r="C168" t="s">
        <v>41</v>
      </c>
      <c r="D168" t="s">
        <v>26</v>
      </c>
      <c r="E168">
        <v>87268</v>
      </c>
      <c r="F168">
        <v>95122.12000000001</v>
      </c>
    </row>
    <row r="169" spans="1:6" x14ac:dyDescent="0.2">
      <c r="A169" t="s">
        <v>242</v>
      </c>
      <c r="B169" t="s">
        <v>8</v>
      </c>
      <c r="C169" t="s">
        <v>41</v>
      </c>
      <c r="D169" t="s">
        <v>26</v>
      </c>
      <c r="E169">
        <v>19510</v>
      </c>
      <c r="F169">
        <v>14632.5</v>
      </c>
    </row>
    <row r="170" spans="1:6" x14ac:dyDescent="0.2">
      <c r="A170" t="s">
        <v>954</v>
      </c>
      <c r="B170" t="s">
        <v>944</v>
      </c>
      <c r="C170" t="s">
        <v>41</v>
      </c>
      <c r="D170" t="s">
        <v>26</v>
      </c>
      <c r="E170">
        <v>13049</v>
      </c>
      <c r="F170">
        <v>15006.349999999999</v>
      </c>
    </row>
    <row r="171" spans="1:6" x14ac:dyDescent="0.2">
      <c r="A171" t="s">
        <v>243</v>
      </c>
      <c r="B171" t="s">
        <v>9</v>
      </c>
      <c r="C171" t="s">
        <v>41</v>
      </c>
      <c r="D171" t="s">
        <v>26</v>
      </c>
      <c r="E171">
        <v>15378</v>
      </c>
      <c r="F171">
        <v>16300.68</v>
      </c>
    </row>
    <row r="172" spans="1:6" x14ac:dyDescent="0.2">
      <c r="A172" t="s">
        <v>244</v>
      </c>
      <c r="B172" t="s">
        <v>10</v>
      </c>
      <c r="C172" t="s">
        <v>41</v>
      </c>
      <c r="D172" t="s">
        <v>26</v>
      </c>
      <c r="E172">
        <v>2091</v>
      </c>
      <c r="F172">
        <v>1986.4499999999998</v>
      </c>
    </row>
    <row r="173" spans="1:6" x14ac:dyDescent="0.2">
      <c r="A173" t="s">
        <v>245</v>
      </c>
      <c r="B173" t="s">
        <v>11</v>
      </c>
      <c r="C173" t="s">
        <v>41</v>
      </c>
      <c r="D173" t="s">
        <v>26</v>
      </c>
      <c r="E173">
        <v>4585</v>
      </c>
      <c r="F173">
        <v>4080.65</v>
      </c>
    </row>
    <row r="174" spans="1:6" x14ac:dyDescent="0.2">
      <c r="A174" t="s">
        <v>246</v>
      </c>
      <c r="B174" t="s">
        <v>12</v>
      </c>
      <c r="C174" t="s">
        <v>41</v>
      </c>
      <c r="D174" t="s">
        <v>26</v>
      </c>
      <c r="E174">
        <v>26162</v>
      </c>
      <c r="F174">
        <v>26423.62</v>
      </c>
    </row>
    <row r="175" spans="1:6" x14ac:dyDescent="0.2">
      <c r="A175" t="s">
        <v>247</v>
      </c>
      <c r="B175" t="s">
        <v>13</v>
      </c>
      <c r="C175" t="s">
        <v>41</v>
      </c>
      <c r="D175" t="s">
        <v>26</v>
      </c>
      <c r="E175">
        <v>2783</v>
      </c>
      <c r="F175">
        <v>2671.68</v>
      </c>
    </row>
    <row r="176" spans="1:6" x14ac:dyDescent="0.2">
      <c r="A176" t="s">
        <v>248</v>
      </c>
      <c r="B176" t="s">
        <v>14</v>
      </c>
      <c r="C176" t="s">
        <v>41</v>
      </c>
      <c r="D176" t="s">
        <v>26</v>
      </c>
      <c r="E176">
        <v>14202</v>
      </c>
      <c r="F176">
        <v>12071.699999999999</v>
      </c>
    </row>
    <row r="177" spans="1:6" x14ac:dyDescent="0.2">
      <c r="A177" t="s">
        <v>249</v>
      </c>
      <c r="B177" t="s">
        <v>15</v>
      </c>
      <c r="C177" t="s">
        <v>41</v>
      </c>
      <c r="D177" t="s">
        <v>26</v>
      </c>
      <c r="E177">
        <v>562329</v>
      </c>
      <c r="F177">
        <v>601692.03</v>
      </c>
    </row>
    <row r="178" spans="1:6" x14ac:dyDescent="0.2">
      <c r="A178" t="s">
        <v>250</v>
      </c>
      <c r="B178" t="s">
        <v>16</v>
      </c>
      <c r="C178" t="s">
        <v>41</v>
      </c>
      <c r="D178" t="s">
        <v>26</v>
      </c>
      <c r="E178">
        <v>2023</v>
      </c>
      <c r="F178">
        <v>1901.62</v>
      </c>
    </row>
    <row r="179" spans="1:6" x14ac:dyDescent="0.2">
      <c r="A179" t="s">
        <v>251</v>
      </c>
      <c r="B179" t="s">
        <v>17</v>
      </c>
      <c r="C179" t="s">
        <v>41</v>
      </c>
      <c r="D179" t="s">
        <v>26</v>
      </c>
      <c r="E179">
        <v>5868</v>
      </c>
      <c r="F179">
        <v>5046.4799999999996</v>
      </c>
    </row>
    <row r="180" spans="1:6" x14ac:dyDescent="0.2">
      <c r="A180" t="s">
        <v>252</v>
      </c>
      <c r="B180" t="s">
        <v>20</v>
      </c>
      <c r="C180" t="s">
        <v>41</v>
      </c>
      <c r="D180" t="s">
        <v>26</v>
      </c>
      <c r="E180">
        <v>4430</v>
      </c>
      <c r="F180">
        <v>3588.3</v>
      </c>
    </row>
    <row r="181" spans="1:6" x14ac:dyDescent="0.2">
      <c r="A181" t="s">
        <v>253</v>
      </c>
      <c r="B181" t="s">
        <v>82</v>
      </c>
      <c r="C181" t="s">
        <v>41</v>
      </c>
      <c r="D181" t="s">
        <v>26</v>
      </c>
    </row>
    <row r="182" spans="1:6" x14ac:dyDescent="0.2">
      <c r="A182" t="s">
        <v>254</v>
      </c>
      <c r="B182" t="s">
        <v>1</v>
      </c>
      <c r="C182" t="s">
        <v>42</v>
      </c>
      <c r="D182" t="s">
        <v>26</v>
      </c>
      <c r="E182">
        <v>2641217</v>
      </c>
      <c r="F182">
        <v>2377095.3000000003</v>
      </c>
    </row>
    <row r="183" spans="1:6" x14ac:dyDescent="0.2">
      <c r="A183" t="s">
        <v>255</v>
      </c>
      <c r="B183" t="s">
        <v>2</v>
      </c>
      <c r="C183" t="s">
        <v>42</v>
      </c>
      <c r="D183" t="s">
        <v>26</v>
      </c>
      <c r="E183">
        <v>708118</v>
      </c>
      <c r="F183">
        <v>531088.5</v>
      </c>
    </row>
    <row r="184" spans="1:6" x14ac:dyDescent="0.2">
      <c r="A184" t="s">
        <v>256</v>
      </c>
      <c r="B184" t="s">
        <v>3</v>
      </c>
      <c r="C184" t="s">
        <v>42</v>
      </c>
      <c r="D184" t="s">
        <v>26</v>
      </c>
      <c r="E184">
        <v>155485</v>
      </c>
      <c r="F184">
        <v>177252.90000000002</v>
      </c>
    </row>
    <row r="185" spans="1:6" x14ac:dyDescent="0.2">
      <c r="A185" t="s">
        <v>257</v>
      </c>
      <c r="B185" t="s">
        <v>4</v>
      </c>
      <c r="C185" t="s">
        <v>42</v>
      </c>
      <c r="D185" t="s">
        <v>26</v>
      </c>
      <c r="E185">
        <v>28028</v>
      </c>
      <c r="F185">
        <v>30270.240000000002</v>
      </c>
    </row>
    <row r="186" spans="1:6" x14ac:dyDescent="0.2">
      <c r="A186" t="s">
        <v>258</v>
      </c>
      <c r="B186" t="s">
        <v>7</v>
      </c>
      <c r="C186" t="s">
        <v>42</v>
      </c>
      <c r="D186" t="s">
        <v>26</v>
      </c>
      <c r="E186">
        <v>79508</v>
      </c>
      <c r="F186">
        <v>70762.12</v>
      </c>
    </row>
    <row r="187" spans="1:6" x14ac:dyDescent="0.2">
      <c r="A187" t="s">
        <v>259</v>
      </c>
      <c r="B187" t="s">
        <v>8</v>
      </c>
      <c r="C187" t="s">
        <v>42</v>
      </c>
      <c r="D187" t="s">
        <v>26</v>
      </c>
      <c r="E187">
        <v>22313</v>
      </c>
      <c r="F187">
        <v>24990.560000000001</v>
      </c>
    </row>
    <row r="188" spans="1:6" x14ac:dyDescent="0.2">
      <c r="A188" t="s">
        <v>955</v>
      </c>
      <c r="B188" t="s">
        <v>944</v>
      </c>
      <c r="C188" t="s">
        <v>42</v>
      </c>
      <c r="D188" t="s">
        <v>26</v>
      </c>
      <c r="E188">
        <v>17007</v>
      </c>
      <c r="F188">
        <v>16156.65</v>
      </c>
    </row>
    <row r="189" spans="1:6" x14ac:dyDescent="0.2">
      <c r="A189" t="s">
        <v>260</v>
      </c>
      <c r="B189" t="s">
        <v>9</v>
      </c>
      <c r="C189" t="s">
        <v>42</v>
      </c>
      <c r="D189" t="s">
        <v>26</v>
      </c>
      <c r="E189">
        <v>22940</v>
      </c>
      <c r="F189">
        <v>21104.799999999999</v>
      </c>
    </row>
    <row r="190" spans="1:6" x14ac:dyDescent="0.2">
      <c r="A190" t="s">
        <v>261</v>
      </c>
      <c r="B190" t="s">
        <v>10</v>
      </c>
      <c r="C190" t="s">
        <v>42</v>
      </c>
      <c r="D190" t="s">
        <v>26</v>
      </c>
      <c r="E190">
        <v>3243</v>
      </c>
      <c r="F190">
        <v>2788.98</v>
      </c>
    </row>
    <row r="191" spans="1:6" x14ac:dyDescent="0.2">
      <c r="A191" t="s">
        <v>262</v>
      </c>
      <c r="B191" t="s">
        <v>11</v>
      </c>
      <c r="C191" t="s">
        <v>42</v>
      </c>
      <c r="D191" t="s">
        <v>26</v>
      </c>
      <c r="E191">
        <v>4156</v>
      </c>
      <c r="F191">
        <v>4031.3199999999997</v>
      </c>
    </row>
    <row r="192" spans="1:6" x14ac:dyDescent="0.2">
      <c r="A192" t="s">
        <v>263</v>
      </c>
      <c r="B192" t="s">
        <v>12</v>
      </c>
      <c r="C192" t="s">
        <v>42</v>
      </c>
      <c r="D192" t="s">
        <v>26</v>
      </c>
      <c r="E192">
        <v>22851</v>
      </c>
      <c r="F192">
        <v>20337.39</v>
      </c>
    </row>
    <row r="193" spans="1:6" x14ac:dyDescent="0.2">
      <c r="A193" t="s">
        <v>264</v>
      </c>
      <c r="B193" t="s">
        <v>13</v>
      </c>
      <c r="C193" t="s">
        <v>42</v>
      </c>
      <c r="D193" t="s">
        <v>26</v>
      </c>
      <c r="E193">
        <v>3544</v>
      </c>
      <c r="F193">
        <v>2799.76</v>
      </c>
    </row>
    <row r="194" spans="1:6" x14ac:dyDescent="0.2">
      <c r="A194" t="s">
        <v>265</v>
      </c>
      <c r="B194" t="s">
        <v>14</v>
      </c>
      <c r="C194" t="s">
        <v>42</v>
      </c>
      <c r="D194" t="s">
        <v>26</v>
      </c>
      <c r="E194">
        <v>23007</v>
      </c>
      <c r="F194">
        <v>28068.54</v>
      </c>
    </row>
    <row r="195" spans="1:6" x14ac:dyDescent="0.2">
      <c r="A195" t="s">
        <v>266</v>
      </c>
      <c r="B195" t="s">
        <v>15</v>
      </c>
      <c r="C195" t="s">
        <v>42</v>
      </c>
      <c r="D195" t="s">
        <v>26</v>
      </c>
      <c r="E195">
        <v>819520</v>
      </c>
      <c r="F195">
        <v>942447.99999999988</v>
      </c>
    </row>
    <row r="196" spans="1:6" x14ac:dyDescent="0.2">
      <c r="A196" t="s">
        <v>267</v>
      </c>
      <c r="B196" t="s">
        <v>16</v>
      </c>
      <c r="C196" t="s">
        <v>42</v>
      </c>
      <c r="D196" t="s">
        <v>26</v>
      </c>
      <c r="E196">
        <v>1607</v>
      </c>
      <c r="F196">
        <v>1655.21</v>
      </c>
    </row>
    <row r="197" spans="1:6" x14ac:dyDescent="0.2">
      <c r="A197" t="s">
        <v>268</v>
      </c>
      <c r="B197" t="s">
        <v>17</v>
      </c>
      <c r="C197" t="s">
        <v>42</v>
      </c>
      <c r="D197" t="s">
        <v>26</v>
      </c>
      <c r="E197">
        <v>7426</v>
      </c>
      <c r="F197">
        <v>8911.1999999999989</v>
      </c>
    </row>
    <row r="198" spans="1:6" x14ac:dyDescent="0.2">
      <c r="A198" t="s">
        <v>269</v>
      </c>
      <c r="B198" t="s">
        <v>20</v>
      </c>
      <c r="C198" t="s">
        <v>42</v>
      </c>
      <c r="D198" t="s">
        <v>26</v>
      </c>
      <c r="E198">
        <v>3636</v>
      </c>
      <c r="F198">
        <v>3417.8399999999997</v>
      </c>
    </row>
    <row r="199" spans="1:6" x14ac:dyDescent="0.2">
      <c r="A199" t="s">
        <v>270</v>
      </c>
      <c r="B199" t="s">
        <v>82</v>
      </c>
      <c r="C199" t="s">
        <v>42</v>
      </c>
      <c r="D199" t="s">
        <v>26</v>
      </c>
    </row>
    <row r="200" spans="1:6" x14ac:dyDescent="0.2">
      <c r="A200" t="s">
        <v>271</v>
      </c>
      <c r="B200" t="s">
        <v>1</v>
      </c>
      <c r="C200" t="s">
        <v>43</v>
      </c>
      <c r="D200" t="s">
        <v>27</v>
      </c>
      <c r="E200">
        <v>1956299</v>
      </c>
      <c r="F200">
        <v>1584602.1900000002</v>
      </c>
    </row>
    <row r="201" spans="1:6" x14ac:dyDescent="0.2">
      <c r="A201" t="s">
        <v>272</v>
      </c>
      <c r="B201" t="s">
        <v>2</v>
      </c>
      <c r="C201" t="s">
        <v>43</v>
      </c>
      <c r="D201" t="s">
        <v>27</v>
      </c>
      <c r="E201">
        <v>1076106</v>
      </c>
      <c r="F201">
        <v>903929.03999999992</v>
      </c>
    </row>
    <row r="202" spans="1:6" x14ac:dyDescent="0.2">
      <c r="A202" t="s">
        <v>273</v>
      </c>
      <c r="B202" t="s">
        <v>3</v>
      </c>
      <c r="C202" t="s">
        <v>43</v>
      </c>
      <c r="D202" t="s">
        <v>27</v>
      </c>
      <c r="E202">
        <v>202274</v>
      </c>
      <c r="F202">
        <v>228569.61999999997</v>
      </c>
    </row>
    <row r="203" spans="1:6" x14ac:dyDescent="0.2">
      <c r="A203" t="s">
        <v>274</v>
      </c>
      <c r="B203" t="s">
        <v>4</v>
      </c>
      <c r="C203" t="s">
        <v>43</v>
      </c>
      <c r="D203" t="s">
        <v>27</v>
      </c>
      <c r="E203">
        <v>43988</v>
      </c>
      <c r="F203">
        <v>32991</v>
      </c>
    </row>
    <row r="204" spans="1:6" x14ac:dyDescent="0.2">
      <c r="A204" t="s">
        <v>275</v>
      </c>
      <c r="B204" t="s">
        <v>7</v>
      </c>
      <c r="C204" t="s">
        <v>43</v>
      </c>
      <c r="D204" t="s">
        <v>27</v>
      </c>
      <c r="E204">
        <v>83734</v>
      </c>
      <c r="F204">
        <v>95456.760000000009</v>
      </c>
    </row>
    <row r="205" spans="1:6" x14ac:dyDescent="0.2">
      <c r="A205" t="s">
        <v>276</v>
      </c>
      <c r="B205" t="s">
        <v>8</v>
      </c>
      <c r="C205" t="s">
        <v>43</v>
      </c>
      <c r="D205" t="s">
        <v>27</v>
      </c>
      <c r="E205">
        <v>19088</v>
      </c>
      <c r="F205">
        <v>18515.36</v>
      </c>
    </row>
    <row r="206" spans="1:6" x14ac:dyDescent="0.2">
      <c r="A206" t="s">
        <v>956</v>
      </c>
      <c r="B206" t="s">
        <v>944</v>
      </c>
      <c r="C206" t="s">
        <v>43</v>
      </c>
      <c r="D206" t="s">
        <v>27</v>
      </c>
      <c r="E206">
        <v>14769</v>
      </c>
      <c r="F206">
        <v>13292.1</v>
      </c>
    </row>
    <row r="207" spans="1:6" x14ac:dyDescent="0.2">
      <c r="A207" t="s">
        <v>277</v>
      </c>
      <c r="B207" t="s">
        <v>9</v>
      </c>
      <c r="C207" t="s">
        <v>43</v>
      </c>
      <c r="D207" t="s">
        <v>27</v>
      </c>
      <c r="E207">
        <v>25171</v>
      </c>
      <c r="F207">
        <v>22905.61</v>
      </c>
    </row>
    <row r="208" spans="1:6" x14ac:dyDescent="0.2">
      <c r="A208" t="s">
        <v>278</v>
      </c>
      <c r="B208" t="s">
        <v>10</v>
      </c>
      <c r="C208" t="s">
        <v>43</v>
      </c>
      <c r="D208" t="s">
        <v>27</v>
      </c>
      <c r="E208">
        <v>4991</v>
      </c>
      <c r="F208">
        <v>4891.18</v>
      </c>
    </row>
    <row r="209" spans="1:6" x14ac:dyDescent="0.2">
      <c r="A209" t="s">
        <v>279</v>
      </c>
      <c r="B209" t="s">
        <v>11</v>
      </c>
      <c r="C209" t="s">
        <v>43</v>
      </c>
      <c r="D209" t="s">
        <v>27</v>
      </c>
      <c r="E209">
        <v>3125</v>
      </c>
      <c r="F209">
        <v>2500</v>
      </c>
    </row>
    <row r="210" spans="1:6" x14ac:dyDescent="0.2">
      <c r="A210" t="s">
        <v>280</v>
      </c>
      <c r="B210" t="s">
        <v>12</v>
      </c>
      <c r="C210" t="s">
        <v>43</v>
      </c>
      <c r="D210" t="s">
        <v>27</v>
      </c>
      <c r="E210">
        <v>26944</v>
      </c>
      <c r="F210">
        <v>23980.16</v>
      </c>
    </row>
    <row r="211" spans="1:6" x14ac:dyDescent="0.2">
      <c r="A211" t="s">
        <v>281</v>
      </c>
      <c r="B211" t="s">
        <v>13</v>
      </c>
      <c r="C211" t="s">
        <v>43</v>
      </c>
      <c r="D211" t="s">
        <v>27</v>
      </c>
      <c r="E211">
        <v>3135</v>
      </c>
      <c r="F211">
        <v>2602.0499999999997</v>
      </c>
    </row>
    <row r="212" spans="1:6" x14ac:dyDescent="0.2">
      <c r="A212" t="s">
        <v>282</v>
      </c>
      <c r="B212" t="s">
        <v>14</v>
      </c>
      <c r="C212" t="s">
        <v>43</v>
      </c>
      <c r="D212" t="s">
        <v>27</v>
      </c>
      <c r="E212">
        <v>12343</v>
      </c>
      <c r="F212">
        <v>11602.42</v>
      </c>
    </row>
    <row r="213" spans="1:6" x14ac:dyDescent="0.2">
      <c r="A213" t="s">
        <v>283</v>
      </c>
      <c r="B213" t="s">
        <v>15</v>
      </c>
      <c r="C213" t="s">
        <v>43</v>
      </c>
      <c r="D213" t="s">
        <v>27</v>
      </c>
      <c r="E213">
        <v>828414</v>
      </c>
      <c r="F213">
        <v>762140.88</v>
      </c>
    </row>
    <row r="214" spans="1:6" x14ac:dyDescent="0.2">
      <c r="A214" t="s">
        <v>284</v>
      </c>
      <c r="B214" t="s">
        <v>16</v>
      </c>
      <c r="C214" t="s">
        <v>43</v>
      </c>
      <c r="D214" t="s">
        <v>27</v>
      </c>
      <c r="E214">
        <v>1816</v>
      </c>
      <c r="F214">
        <v>1362</v>
      </c>
    </row>
    <row r="215" spans="1:6" x14ac:dyDescent="0.2">
      <c r="A215" t="s">
        <v>285</v>
      </c>
      <c r="B215" t="s">
        <v>17</v>
      </c>
      <c r="C215" t="s">
        <v>43</v>
      </c>
      <c r="D215" t="s">
        <v>27</v>
      </c>
      <c r="E215">
        <v>7147</v>
      </c>
      <c r="F215">
        <v>7361.41</v>
      </c>
    </row>
    <row r="216" spans="1:6" x14ac:dyDescent="0.2">
      <c r="A216" t="s">
        <v>286</v>
      </c>
      <c r="B216" t="s">
        <v>20</v>
      </c>
      <c r="C216" t="s">
        <v>43</v>
      </c>
      <c r="D216" t="s">
        <v>27</v>
      </c>
      <c r="E216">
        <v>4062</v>
      </c>
      <c r="F216">
        <v>3655.8</v>
      </c>
    </row>
    <row r="217" spans="1:6" x14ac:dyDescent="0.2">
      <c r="A217" t="s">
        <v>287</v>
      </c>
      <c r="B217" t="s">
        <v>82</v>
      </c>
      <c r="C217" t="s">
        <v>43</v>
      </c>
      <c r="D217" t="s">
        <v>27</v>
      </c>
    </row>
    <row r="218" spans="1:6" x14ac:dyDescent="0.2">
      <c r="A218" t="s">
        <v>288</v>
      </c>
      <c r="B218" t="s">
        <v>1</v>
      </c>
      <c r="C218" t="s">
        <v>44</v>
      </c>
      <c r="D218" t="s">
        <v>27</v>
      </c>
      <c r="E218">
        <v>3186995</v>
      </c>
      <c r="F218">
        <v>3155125.05</v>
      </c>
    </row>
    <row r="219" spans="1:6" x14ac:dyDescent="0.2">
      <c r="A219" t="s">
        <v>289</v>
      </c>
      <c r="B219" t="s">
        <v>2</v>
      </c>
      <c r="C219" t="s">
        <v>44</v>
      </c>
      <c r="D219" t="s">
        <v>27</v>
      </c>
      <c r="E219">
        <v>1412305</v>
      </c>
      <c r="F219">
        <v>1610027.7000000002</v>
      </c>
    </row>
    <row r="220" spans="1:6" x14ac:dyDescent="0.2">
      <c r="A220" t="s">
        <v>290</v>
      </c>
      <c r="B220" t="s">
        <v>3</v>
      </c>
      <c r="C220" t="s">
        <v>44</v>
      </c>
      <c r="D220" t="s">
        <v>27</v>
      </c>
      <c r="E220">
        <v>210934</v>
      </c>
      <c r="F220">
        <v>236246.08000000002</v>
      </c>
    </row>
    <row r="221" spans="1:6" x14ac:dyDescent="0.2">
      <c r="A221" t="s">
        <v>291</v>
      </c>
      <c r="B221" t="s">
        <v>4</v>
      </c>
      <c r="C221" t="s">
        <v>44</v>
      </c>
      <c r="D221" t="s">
        <v>27</v>
      </c>
      <c r="E221">
        <v>23328</v>
      </c>
      <c r="F221">
        <v>28926.720000000001</v>
      </c>
    </row>
    <row r="222" spans="1:6" x14ac:dyDescent="0.2">
      <c r="A222" t="s">
        <v>292</v>
      </c>
      <c r="B222" t="s">
        <v>7</v>
      </c>
      <c r="C222" t="s">
        <v>44</v>
      </c>
      <c r="D222" t="s">
        <v>27</v>
      </c>
      <c r="E222">
        <v>99155</v>
      </c>
      <c r="F222">
        <v>95188.800000000003</v>
      </c>
    </row>
    <row r="223" spans="1:6" x14ac:dyDescent="0.2">
      <c r="A223" t="s">
        <v>293</v>
      </c>
      <c r="B223" t="s">
        <v>8</v>
      </c>
      <c r="C223" t="s">
        <v>44</v>
      </c>
      <c r="D223" t="s">
        <v>27</v>
      </c>
      <c r="E223">
        <v>15588</v>
      </c>
      <c r="F223">
        <v>16523.280000000002</v>
      </c>
    </row>
    <row r="224" spans="1:6" x14ac:dyDescent="0.2">
      <c r="A224" t="s">
        <v>957</v>
      </c>
      <c r="B224" t="s">
        <v>944</v>
      </c>
      <c r="C224" t="s">
        <v>44</v>
      </c>
      <c r="D224" t="s">
        <v>27</v>
      </c>
      <c r="E224">
        <v>9533</v>
      </c>
      <c r="F224">
        <v>9247.01</v>
      </c>
    </row>
    <row r="225" spans="1:6" x14ac:dyDescent="0.2">
      <c r="A225" t="s">
        <v>294</v>
      </c>
      <c r="B225" t="s">
        <v>9</v>
      </c>
      <c r="C225" t="s">
        <v>44</v>
      </c>
      <c r="D225" t="s">
        <v>27</v>
      </c>
      <c r="E225">
        <v>20034</v>
      </c>
      <c r="F225">
        <v>23640.12</v>
      </c>
    </row>
    <row r="226" spans="1:6" x14ac:dyDescent="0.2">
      <c r="A226" t="s">
        <v>295</v>
      </c>
      <c r="B226" t="s">
        <v>10</v>
      </c>
      <c r="C226" t="s">
        <v>44</v>
      </c>
      <c r="D226" t="s">
        <v>27</v>
      </c>
      <c r="E226">
        <v>4922</v>
      </c>
      <c r="F226">
        <v>4675.8999999999996</v>
      </c>
    </row>
    <row r="227" spans="1:6" x14ac:dyDescent="0.2">
      <c r="A227" t="s">
        <v>296</v>
      </c>
      <c r="B227" t="s">
        <v>11</v>
      </c>
      <c r="C227" t="s">
        <v>44</v>
      </c>
      <c r="D227" t="s">
        <v>27</v>
      </c>
      <c r="E227">
        <v>4772</v>
      </c>
      <c r="F227">
        <v>5630.96</v>
      </c>
    </row>
    <row r="228" spans="1:6" x14ac:dyDescent="0.2">
      <c r="A228" t="s">
        <v>297</v>
      </c>
      <c r="B228" t="s">
        <v>12</v>
      </c>
      <c r="C228" t="s">
        <v>44</v>
      </c>
      <c r="D228" t="s">
        <v>27</v>
      </c>
      <c r="E228">
        <v>27483</v>
      </c>
      <c r="F228">
        <v>21161.91</v>
      </c>
    </row>
    <row r="229" spans="1:6" x14ac:dyDescent="0.2">
      <c r="A229" t="s">
        <v>298</v>
      </c>
      <c r="B229" t="s">
        <v>13</v>
      </c>
      <c r="C229" t="s">
        <v>44</v>
      </c>
      <c r="D229" t="s">
        <v>27</v>
      </c>
      <c r="E229">
        <v>2729</v>
      </c>
      <c r="F229">
        <v>2046.75</v>
      </c>
    </row>
    <row r="230" spans="1:6" x14ac:dyDescent="0.2">
      <c r="A230" t="s">
        <v>299</v>
      </c>
      <c r="B230" t="s">
        <v>14</v>
      </c>
      <c r="C230" t="s">
        <v>44</v>
      </c>
      <c r="D230" t="s">
        <v>27</v>
      </c>
      <c r="E230">
        <v>21628</v>
      </c>
      <c r="F230">
        <v>19248.920000000002</v>
      </c>
    </row>
    <row r="231" spans="1:6" x14ac:dyDescent="0.2">
      <c r="A231" t="s">
        <v>300</v>
      </c>
      <c r="B231" t="s">
        <v>15</v>
      </c>
      <c r="C231" t="s">
        <v>44</v>
      </c>
      <c r="D231" t="s">
        <v>27</v>
      </c>
      <c r="E231">
        <v>799589</v>
      </c>
      <c r="F231">
        <v>751613.65999999992</v>
      </c>
    </row>
    <row r="232" spans="1:6" x14ac:dyDescent="0.2">
      <c r="A232" t="s">
        <v>301</v>
      </c>
      <c r="B232" t="s">
        <v>16</v>
      </c>
      <c r="C232" t="s">
        <v>44</v>
      </c>
      <c r="D232" t="s">
        <v>27</v>
      </c>
      <c r="E232">
        <v>1583</v>
      </c>
      <c r="F232">
        <v>1535.51</v>
      </c>
    </row>
    <row r="233" spans="1:6" x14ac:dyDescent="0.2">
      <c r="A233" t="s">
        <v>302</v>
      </c>
      <c r="B233" t="s">
        <v>17</v>
      </c>
      <c r="C233" t="s">
        <v>44</v>
      </c>
      <c r="D233" t="s">
        <v>27</v>
      </c>
      <c r="E233">
        <v>7302</v>
      </c>
      <c r="F233">
        <v>8908.44</v>
      </c>
    </row>
    <row r="234" spans="1:6" x14ac:dyDescent="0.2">
      <c r="A234" t="s">
        <v>303</v>
      </c>
      <c r="B234" t="s">
        <v>20</v>
      </c>
      <c r="C234" t="s">
        <v>44</v>
      </c>
      <c r="D234" t="s">
        <v>27</v>
      </c>
      <c r="E234">
        <v>3317</v>
      </c>
      <c r="F234">
        <v>2554.09</v>
      </c>
    </row>
    <row r="235" spans="1:6" x14ac:dyDescent="0.2">
      <c r="A235" t="s">
        <v>304</v>
      </c>
      <c r="B235" t="s">
        <v>82</v>
      </c>
      <c r="C235" t="s">
        <v>44</v>
      </c>
      <c r="D235" t="s">
        <v>27</v>
      </c>
    </row>
    <row r="236" spans="1:6" x14ac:dyDescent="0.2">
      <c r="A236" t="s">
        <v>305</v>
      </c>
      <c r="B236" t="s">
        <v>1</v>
      </c>
      <c r="C236" t="s">
        <v>45</v>
      </c>
      <c r="D236" t="s">
        <v>27</v>
      </c>
      <c r="E236">
        <v>4493930</v>
      </c>
      <c r="F236">
        <v>5078140.8999999994</v>
      </c>
    </row>
    <row r="237" spans="1:6" x14ac:dyDescent="0.2">
      <c r="A237" t="s">
        <v>306</v>
      </c>
      <c r="B237" t="s">
        <v>2</v>
      </c>
      <c r="C237" t="s">
        <v>45</v>
      </c>
      <c r="D237" t="s">
        <v>27</v>
      </c>
      <c r="E237">
        <v>1504426</v>
      </c>
      <c r="F237">
        <v>1203540.8</v>
      </c>
    </row>
    <row r="238" spans="1:6" x14ac:dyDescent="0.2">
      <c r="A238" t="s">
        <v>307</v>
      </c>
      <c r="B238" t="s">
        <v>3</v>
      </c>
      <c r="C238" t="s">
        <v>45</v>
      </c>
      <c r="D238" t="s">
        <v>27</v>
      </c>
      <c r="E238">
        <v>153298</v>
      </c>
      <c r="F238">
        <v>187023.56</v>
      </c>
    </row>
    <row r="239" spans="1:6" x14ac:dyDescent="0.2">
      <c r="A239" t="s">
        <v>308</v>
      </c>
      <c r="B239" t="s">
        <v>4</v>
      </c>
      <c r="C239" t="s">
        <v>45</v>
      </c>
      <c r="D239" t="s">
        <v>27</v>
      </c>
      <c r="E239">
        <v>74328</v>
      </c>
      <c r="F239">
        <v>89936.87999999999</v>
      </c>
    </row>
    <row r="240" spans="1:6" x14ac:dyDescent="0.2">
      <c r="A240" t="s">
        <v>309</v>
      </c>
      <c r="B240" t="s">
        <v>7</v>
      </c>
      <c r="C240" t="s">
        <v>45</v>
      </c>
      <c r="D240" t="s">
        <v>27</v>
      </c>
      <c r="E240">
        <v>67096</v>
      </c>
      <c r="F240">
        <v>73134.64</v>
      </c>
    </row>
    <row r="241" spans="1:6" x14ac:dyDescent="0.2">
      <c r="A241" t="s">
        <v>310</v>
      </c>
      <c r="B241" t="s">
        <v>8</v>
      </c>
      <c r="C241" t="s">
        <v>45</v>
      </c>
      <c r="D241" t="s">
        <v>27</v>
      </c>
      <c r="E241">
        <v>13999</v>
      </c>
      <c r="F241">
        <v>16378.829999999998</v>
      </c>
    </row>
    <row r="242" spans="1:6" x14ac:dyDescent="0.2">
      <c r="A242" t="s">
        <v>958</v>
      </c>
      <c r="B242" t="s">
        <v>944</v>
      </c>
      <c r="C242" t="s">
        <v>45</v>
      </c>
      <c r="D242" t="s">
        <v>27</v>
      </c>
      <c r="E242">
        <v>19722</v>
      </c>
      <c r="F242">
        <v>22680.3</v>
      </c>
    </row>
    <row r="243" spans="1:6" x14ac:dyDescent="0.2">
      <c r="A243" t="s">
        <v>311</v>
      </c>
      <c r="B243" t="s">
        <v>9</v>
      </c>
      <c r="C243" t="s">
        <v>45</v>
      </c>
      <c r="D243" t="s">
        <v>27</v>
      </c>
      <c r="E243">
        <v>19833</v>
      </c>
      <c r="F243">
        <v>15073.08</v>
      </c>
    </row>
    <row r="244" spans="1:6" x14ac:dyDescent="0.2">
      <c r="A244" t="s">
        <v>312</v>
      </c>
      <c r="B244" t="s">
        <v>10</v>
      </c>
      <c r="C244" t="s">
        <v>45</v>
      </c>
      <c r="D244" t="s">
        <v>27</v>
      </c>
      <c r="E244">
        <v>3830</v>
      </c>
      <c r="F244">
        <v>3638.5</v>
      </c>
    </row>
    <row r="245" spans="1:6" x14ac:dyDescent="0.2">
      <c r="A245" t="s">
        <v>313</v>
      </c>
      <c r="B245" t="s">
        <v>11</v>
      </c>
      <c r="C245" t="s">
        <v>45</v>
      </c>
      <c r="D245" t="s">
        <v>27</v>
      </c>
      <c r="E245">
        <v>3820</v>
      </c>
      <c r="F245">
        <v>3552.6</v>
      </c>
    </row>
    <row r="246" spans="1:6" x14ac:dyDescent="0.2">
      <c r="A246" t="s">
        <v>314</v>
      </c>
      <c r="B246" t="s">
        <v>12</v>
      </c>
      <c r="C246" t="s">
        <v>45</v>
      </c>
      <c r="D246" t="s">
        <v>27</v>
      </c>
      <c r="E246">
        <v>34344</v>
      </c>
      <c r="F246">
        <v>38465.280000000006</v>
      </c>
    </row>
    <row r="247" spans="1:6" x14ac:dyDescent="0.2">
      <c r="A247" t="s">
        <v>315</v>
      </c>
      <c r="B247" t="s">
        <v>13</v>
      </c>
      <c r="C247" t="s">
        <v>45</v>
      </c>
      <c r="D247" t="s">
        <v>27</v>
      </c>
      <c r="E247">
        <v>3161</v>
      </c>
      <c r="F247">
        <v>2876.51</v>
      </c>
    </row>
    <row r="248" spans="1:6" x14ac:dyDescent="0.2">
      <c r="A248" t="s">
        <v>316</v>
      </c>
      <c r="B248" t="s">
        <v>14</v>
      </c>
      <c r="C248" t="s">
        <v>45</v>
      </c>
      <c r="D248" t="s">
        <v>27</v>
      </c>
      <c r="E248">
        <v>12929</v>
      </c>
      <c r="F248">
        <v>14480.480000000001</v>
      </c>
    </row>
    <row r="249" spans="1:6" x14ac:dyDescent="0.2">
      <c r="A249" t="s">
        <v>317</v>
      </c>
      <c r="B249" t="s">
        <v>15</v>
      </c>
      <c r="C249" t="s">
        <v>45</v>
      </c>
      <c r="D249" t="s">
        <v>27</v>
      </c>
      <c r="E249">
        <v>962422</v>
      </c>
      <c r="F249">
        <v>741064.94000000006</v>
      </c>
    </row>
    <row r="250" spans="1:6" x14ac:dyDescent="0.2">
      <c r="A250" t="s">
        <v>318</v>
      </c>
      <c r="B250" t="s">
        <v>16</v>
      </c>
      <c r="C250" t="s">
        <v>45</v>
      </c>
      <c r="D250" t="s">
        <v>27</v>
      </c>
      <c r="E250">
        <v>1382</v>
      </c>
      <c r="F250">
        <v>1603.12</v>
      </c>
    </row>
    <row r="251" spans="1:6" x14ac:dyDescent="0.2">
      <c r="A251" t="s">
        <v>319</v>
      </c>
      <c r="B251" t="s">
        <v>17</v>
      </c>
      <c r="C251" t="s">
        <v>45</v>
      </c>
      <c r="D251" t="s">
        <v>27</v>
      </c>
      <c r="E251">
        <v>6427</v>
      </c>
      <c r="F251">
        <v>6234.19</v>
      </c>
    </row>
    <row r="252" spans="1:6" x14ac:dyDescent="0.2">
      <c r="A252" t="s">
        <v>320</v>
      </c>
      <c r="B252" t="s">
        <v>20</v>
      </c>
      <c r="C252" t="s">
        <v>45</v>
      </c>
      <c r="D252" t="s">
        <v>27</v>
      </c>
      <c r="E252">
        <v>4535</v>
      </c>
      <c r="F252">
        <v>4262.8999999999996</v>
      </c>
    </row>
    <row r="253" spans="1:6" x14ac:dyDescent="0.2">
      <c r="A253" t="s">
        <v>321</v>
      </c>
      <c r="B253" t="s">
        <v>82</v>
      </c>
      <c r="C253" t="s">
        <v>45</v>
      </c>
      <c r="D253" t="s">
        <v>27</v>
      </c>
    </row>
    <row r="254" spans="1:6" x14ac:dyDescent="0.2">
      <c r="A254" t="s">
        <v>322</v>
      </c>
      <c r="B254" t="s">
        <v>1</v>
      </c>
      <c r="C254" t="s">
        <v>46</v>
      </c>
      <c r="D254" t="s">
        <v>27</v>
      </c>
      <c r="E254">
        <v>5473125</v>
      </c>
      <c r="F254">
        <v>4652156.25</v>
      </c>
    </row>
    <row r="255" spans="1:6" x14ac:dyDescent="0.2">
      <c r="A255" t="s">
        <v>323</v>
      </c>
      <c r="B255" t="s">
        <v>2</v>
      </c>
      <c r="C255" t="s">
        <v>46</v>
      </c>
      <c r="D255" t="s">
        <v>27</v>
      </c>
      <c r="E255">
        <v>638943</v>
      </c>
      <c r="F255">
        <v>728395.02000000014</v>
      </c>
    </row>
    <row r="256" spans="1:6" x14ac:dyDescent="0.2">
      <c r="A256" t="s">
        <v>324</v>
      </c>
      <c r="B256" t="s">
        <v>3</v>
      </c>
      <c r="C256" t="s">
        <v>46</v>
      </c>
      <c r="D256" t="s">
        <v>27</v>
      </c>
      <c r="E256">
        <v>125845</v>
      </c>
      <c r="F256">
        <v>157306.25</v>
      </c>
    </row>
    <row r="257" spans="1:6" x14ac:dyDescent="0.2">
      <c r="A257" t="s">
        <v>325</v>
      </c>
      <c r="B257" t="s">
        <v>4</v>
      </c>
      <c r="C257" t="s">
        <v>46</v>
      </c>
      <c r="D257" t="s">
        <v>27</v>
      </c>
      <c r="E257">
        <v>75942</v>
      </c>
      <c r="F257">
        <v>83536.200000000012</v>
      </c>
    </row>
    <row r="258" spans="1:6" x14ac:dyDescent="0.2">
      <c r="A258" t="s">
        <v>326</v>
      </c>
      <c r="B258" t="s">
        <v>7</v>
      </c>
      <c r="C258" t="s">
        <v>46</v>
      </c>
      <c r="D258" t="s">
        <v>27</v>
      </c>
      <c r="E258">
        <v>97534</v>
      </c>
      <c r="F258">
        <v>108262.74</v>
      </c>
    </row>
    <row r="259" spans="1:6" x14ac:dyDescent="0.2">
      <c r="A259" t="s">
        <v>327</v>
      </c>
      <c r="B259" t="s">
        <v>8</v>
      </c>
      <c r="C259" t="s">
        <v>46</v>
      </c>
      <c r="D259" t="s">
        <v>27</v>
      </c>
      <c r="E259">
        <v>22545</v>
      </c>
      <c r="F259">
        <v>23446.799999999999</v>
      </c>
    </row>
    <row r="260" spans="1:6" x14ac:dyDescent="0.2">
      <c r="A260" t="s">
        <v>959</v>
      </c>
      <c r="B260" t="s">
        <v>944</v>
      </c>
      <c r="C260" t="s">
        <v>46</v>
      </c>
      <c r="D260" t="s">
        <v>27</v>
      </c>
      <c r="E260">
        <v>10883</v>
      </c>
      <c r="F260">
        <v>8815.2300000000014</v>
      </c>
    </row>
    <row r="261" spans="1:6" x14ac:dyDescent="0.2">
      <c r="A261" t="s">
        <v>328</v>
      </c>
      <c r="B261" t="s">
        <v>9</v>
      </c>
      <c r="C261" t="s">
        <v>46</v>
      </c>
      <c r="D261" t="s">
        <v>27</v>
      </c>
      <c r="E261">
        <v>34055</v>
      </c>
      <c r="F261">
        <v>38822.700000000004</v>
      </c>
    </row>
    <row r="262" spans="1:6" x14ac:dyDescent="0.2">
      <c r="A262" t="s">
        <v>329</v>
      </c>
      <c r="B262" t="s">
        <v>10</v>
      </c>
      <c r="C262" t="s">
        <v>46</v>
      </c>
      <c r="D262" t="s">
        <v>27</v>
      </c>
      <c r="E262">
        <v>2926</v>
      </c>
      <c r="F262">
        <v>2223.7600000000002</v>
      </c>
    </row>
    <row r="263" spans="1:6" x14ac:dyDescent="0.2">
      <c r="A263" t="s">
        <v>330</v>
      </c>
      <c r="B263" t="s">
        <v>11</v>
      </c>
      <c r="C263" t="s">
        <v>46</v>
      </c>
      <c r="D263" t="s">
        <v>27</v>
      </c>
      <c r="E263">
        <v>2453</v>
      </c>
      <c r="F263">
        <v>3041.72</v>
      </c>
    </row>
    <row r="264" spans="1:6" x14ac:dyDescent="0.2">
      <c r="A264" t="s">
        <v>331</v>
      </c>
      <c r="B264" t="s">
        <v>12</v>
      </c>
      <c r="C264" t="s">
        <v>46</v>
      </c>
      <c r="D264" t="s">
        <v>27</v>
      </c>
      <c r="E264">
        <v>22472</v>
      </c>
      <c r="F264">
        <v>20898.96</v>
      </c>
    </row>
    <row r="265" spans="1:6" x14ac:dyDescent="0.2">
      <c r="A265" t="s">
        <v>332</v>
      </c>
      <c r="B265" t="s">
        <v>13</v>
      </c>
      <c r="C265" t="s">
        <v>46</v>
      </c>
      <c r="D265" t="s">
        <v>27</v>
      </c>
      <c r="E265">
        <v>2481</v>
      </c>
      <c r="F265">
        <v>1910.3700000000001</v>
      </c>
    </row>
    <row r="266" spans="1:6" x14ac:dyDescent="0.2">
      <c r="A266" t="s">
        <v>333</v>
      </c>
      <c r="B266" t="s">
        <v>14</v>
      </c>
      <c r="C266" t="s">
        <v>46</v>
      </c>
      <c r="D266" t="s">
        <v>27</v>
      </c>
      <c r="E266">
        <v>20386</v>
      </c>
      <c r="F266">
        <v>21609.16</v>
      </c>
    </row>
    <row r="267" spans="1:6" x14ac:dyDescent="0.2">
      <c r="A267" t="s">
        <v>334</v>
      </c>
      <c r="B267" t="s">
        <v>15</v>
      </c>
      <c r="C267" t="s">
        <v>46</v>
      </c>
      <c r="D267" t="s">
        <v>27</v>
      </c>
      <c r="E267">
        <v>496142</v>
      </c>
      <c r="F267">
        <v>441566.38</v>
      </c>
    </row>
    <row r="268" spans="1:6" x14ac:dyDescent="0.2">
      <c r="A268" t="s">
        <v>335</v>
      </c>
      <c r="B268" t="s">
        <v>16</v>
      </c>
      <c r="C268" t="s">
        <v>46</v>
      </c>
      <c r="D268" t="s">
        <v>27</v>
      </c>
      <c r="E268">
        <v>1344</v>
      </c>
      <c r="F268">
        <v>1344</v>
      </c>
    </row>
    <row r="269" spans="1:6" x14ac:dyDescent="0.2">
      <c r="A269" t="s">
        <v>336</v>
      </c>
      <c r="B269" t="s">
        <v>17</v>
      </c>
      <c r="C269" t="s">
        <v>46</v>
      </c>
      <c r="D269" t="s">
        <v>27</v>
      </c>
      <c r="E269">
        <v>6474</v>
      </c>
      <c r="F269">
        <v>4984.9800000000005</v>
      </c>
    </row>
    <row r="270" spans="1:6" x14ac:dyDescent="0.2">
      <c r="A270" t="s">
        <v>337</v>
      </c>
      <c r="B270" t="s">
        <v>20</v>
      </c>
      <c r="C270" t="s">
        <v>46</v>
      </c>
      <c r="D270" t="s">
        <v>27</v>
      </c>
      <c r="E270">
        <v>5605</v>
      </c>
      <c r="F270">
        <v>6221.55</v>
      </c>
    </row>
    <row r="271" spans="1:6" x14ac:dyDescent="0.2">
      <c r="A271" t="s">
        <v>338</v>
      </c>
      <c r="B271" t="s">
        <v>82</v>
      </c>
      <c r="C271" t="s">
        <v>46</v>
      </c>
      <c r="D271" t="s">
        <v>27</v>
      </c>
    </row>
    <row r="272" spans="1:6" x14ac:dyDescent="0.2">
      <c r="A272" t="s">
        <v>339</v>
      </c>
      <c r="B272" t="s">
        <v>1</v>
      </c>
      <c r="C272" t="s">
        <v>47</v>
      </c>
      <c r="D272" t="s">
        <v>27</v>
      </c>
      <c r="E272">
        <v>4794383</v>
      </c>
      <c r="F272">
        <v>5369708.9600000009</v>
      </c>
    </row>
    <row r="273" spans="1:6" x14ac:dyDescent="0.2">
      <c r="A273" t="s">
        <v>340</v>
      </c>
      <c r="B273" t="s">
        <v>2</v>
      </c>
      <c r="C273" t="s">
        <v>47</v>
      </c>
      <c r="D273" t="s">
        <v>27</v>
      </c>
      <c r="E273">
        <v>1342170</v>
      </c>
      <c r="F273">
        <v>1355591.7</v>
      </c>
    </row>
    <row r="274" spans="1:6" x14ac:dyDescent="0.2">
      <c r="A274" t="s">
        <v>341</v>
      </c>
      <c r="B274" t="s">
        <v>3</v>
      </c>
      <c r="C274" t="s">
        <v>47</v>
      </c>
      <c r="D274" t="s">
        <v>27</v>
      </c>
      <c r="E274">
        <v>157373</v>
      </c>
      <c r="F274">
        <v>190421.33</v>
      </c>
    </row>
    <row r="275" spans="1:6" x14ac:dyDescent="0.2">
      <c r="A275" t="s">
        <v>342</v>
      </c>
      <c r="B275" t="s">
        <v>4</v>
      </c>
      <c r="C275" t="s">
        <v>47</v>
      </c>
      <c r="D275" t="s">
        <v>27</v>
      </c>
      <c r="E275">
        <v>27654</v>
      </c>
      <c r="F275">
        <v>29589.780000000002</v>
      </c>
    </row>
    <row r="276" spans="1:6" x14ac:dyDescent="0.2">
      <c r="A276" t="s">
        <v>343</v>
      </c>
      <c r="B276" t="s">
        <v>7</v>
      </c>
      <c r="C276" t="s">
        <v>47</v>
      </c>
      <c r="D276" t="s">
        <v>27</v>
      </c>
      <c r="E276">
        <v>61119</v>
      </c>
      <c r="F276">
        <v>70898.039999999994</v>
      </c>
    </row>
    <row r="277" spans="1:6" x14ac:dyDescent="0.2">
      <c r="A277" t="s">
        <v>344</v>
      </c>
      <c r="B277" t="s">
        <v>8</v>
      </c>
      <c r="C277" t="s">
        <v>47</v>
      </c>
      <c r="D277" t="s">
        <v>27</v>
      </c>
      <c r="E277">
        <v>24297</v>
      </c>
      <c r="F277">
        <v>18708.689999999999</v>
      </c>
    </row>
    <row r="278" spans="1:6" x14ac:dyDescent="0.2">
      <c r="A278" t="s">
        <v>960</v>
      </c>
      <c r="B278" t="s">
        <v>944</v>
      </c>
      <c r="C278" t="s">
        <v>47</v>
      </c>
      <c r="D278" t="s">
        <v>27</v>
      </c>
      <c r="E278">
        <v>19241</v>
      </c>
      <c r="F278">
        <v>22896.789999999997</v>
      </c>
    </row>
    <row r="279" spans="1:6" x14ac:dyDescent="0.2">
      <c r="A279" t="s">
        <v>345</v>
      </c>
      <c r="B279" t="s">
        <v>9</v>
      </c>
      <c r="C279" t="s">
        <v>47</v>
      </c>
      <c r="D279" t="s">
        <v>27</v>
      </c>
      <c r="E279">
        <v>20051</v>
      </c>
      <c r="F279">
        <v>24462.22</v>
      </c>
    </row>
    <row r="280" spans="1:6" x14ac:dyDescent="0.2">
      <c r="A280" t="s">
        <v>346</v>
      </c>
      <c r="B280" t="s">
        <v>10</v>
      </c>
      <c r="C280" t="s">
        <v>47</v>
      </c>
      <c r="D280" t="s">
        <v>27</v>
      </c>
      <c r="E280">
        <v>2926</v>
      </c>
      <c r="F280">
        <v>2516.36</v>
      </c>
    </row>
    <row r="281" spans="1:6" x14ac:dyDescent="0.2">
      <c r="A281" t="s">
        <v>347</v>
      </c>
      <c r="B281" t="s">
        <v>11</v>
      </c>
      <c r="C281" t="s">
        <v>47</v>
      </c>
      <c r="D281" t="s">
        <v>27</v>
      </c>
      <c r="E281">
        <v>2053</v>
      </c>
      <c r="F281">
        <v>2073.5300000000002</v>
      </c>
    </row>
    <row r="282" spans="1:6" x14ac:dyDescent="0.2">
      <c r="A282" t="s">
        <v>348</v>
      </c>
      <c r="B282" t="s">
        <v>12</v>
      </c>
      <c r="C282" t="s">
        <v>47</v>
      </c>
      <c r="D282" t="s">
        <v>27</v>
      </c>
      <c r="E282">
        <v>30908</v>
      </c>
      <c r="F282">
        <v>24726.400000000001</v>
      </c>
    </row>
    <row r="283" spans="1:6" x14ac:dyDescent="0.2">
      <c r="A283" t="s">
        <v>349</v>
      </c>
      <c r="B283" t="s">
        <v>13</v>
      </c>
      <c r="C283" t="s">
        <v>47</v>
      </c>
      <c r="D283" t="s">
        <v>27</v>
      </c>
      <c r="E283">
        <v>2407</v>
      </c>
      <c r="F283">
        <v>2912.47</v>
      </c>
    </row>
    <row r="284" spans="1:6" x14ac:dyDescent="0.2">
      <c r="A284" t="s">
        <v>350</v>
      </c>
      <c r="B284" t="s">
        <v>14</v>
      </c>
      <c r="C284" t="s">
        <v>47</v>
      </c>
      <c r="D284" t="s">
        <v>27</v>
      </c>
      <c r="E284">
        <v>20428</v>
      </c>
      <c r="F284">
        <v>17772.36</v>
      </c>
    </row>
    <row r="285" spans="1:6" x14ac:dyDescent="0.2">
      <c r="A285" t="s">
        <v>351</v>
      </c>
      <c r="B285" t="s">
        <v>15</v>
      </c>
      <c r="C285" t="s">
        <v>47</v>
      </c>
      <c r="D285" t="s">
        <v>27</v>
      </c>
      <c r="E285">
        <v>963495</v>
      </c>
      <c r="F285">
        <v>1136924.0999999999</v>
      </c>
    </row>
    <row r="286" spans="1:6" x14ac:dyDescent="0.2">
      <c r="A286" t="s">
        <v>352</v>
      </c>
      <c r="B286" t="s">
        <v>16</v>
      </c>
      <c r="C286" t="s">
        <v>47</v>
      </c>
      <c r="D286" t="s">
        <v>27</v>
      </c>
      <c r="E286">
        <v>2274</v>
      </c>
      <c r="F286">
        <v>1887.4199999999998</v>
      </c>
    </row>
    <row r="287" spans="1:6" x14ac:dyDescent="0.2">
      <c r="A287" t="s">
        <v>353</v>
      </c>
      <c r="B287" t="s">
        <v>17</v>
      </c>
      <c r="C287" t="s">
        <v>47</v>
      </c>
      <c r="D287" t="s">
        <v>27</v>
      </c>
      <c r="E287">
        <v>3305</v>
      </c>
      <c r="F287">
        <v>2875.35</v>
      </c>
    </row>
    <row r="288" spans="1:6" x14ac:dyDescent="0.2">
      <c r="A288" t="s">
        <v>354</v>
      </c>
      <c r="B288" t="s">
        <v>20</v>
      </c>
      <c r="C288" t="s">
        <v>47</v>
      </c>
      <c r="D288" t="s">
        <v>27</v>
      </c>
      <c r="E288">
        <v>6035</v>
      </c>
      <c r="F288">
        <v>6819.5499999999993</v>
      </c>
    </row>
    <row r="289" spans="1:6" x14ac:dyDescent="0.2">
      <c r="A289" t="s">
        <v>355</v>
      </c>
      <c r="B289" t="s">
        <v>82</v>
      </c>
      <c r="C289" t="s">
        <v>47</v>
      </c>
      <c r="D289" t="s">
        <v>27</v>
      </c>
    </row>
    <row r="290" spans="1:6" x14ac:dyDescent="0.2">
      <c r="A290" t="s">
        <v>356</v>
      </c>
      <c r="B290" t="s">
        <v>1</v>
      </c>
      <c r="C290" t="s">
        <v>48</v>
      </c>
      <c r="D290" t="s">
        <v>27</v>
      </c>
      <c r="E290">
        <v>3501347</v>
      </c>
      <c r="F290">
        <v>3291266.1799999997</v>
      </c>
    </row>
    <row r="291" spans="1:6" x14ac:dyDescent="0.2">
      <c r="A291" t="s">
        <v>357</v>
      </c>
      <c r="B291" t="s">
        <v>2</v>
      </c>
      <c r="C291" t="s">
        <v>48</v>
      </c>
      <c r="D291" t="s">
        <v>27</v>
      </c>
      <c r="E291">
        <v>1460972</v>
      </c>
      <c r="F291">
        <v>1694727.5199999998</v>
      </c>
    </row>
    <row r="292" spans="1:6" x14ac:dyDescent="0.2">
      <c r="A292" t="s">
        <v>358</v>
      </c>
      <c r="B292" t="s">
        <v>3</v>
      </c>
      <c r="C292" t="s">
        <v>48</v>
      </c>
      <c r="D292" t="s">
        <v>27</v>
      </c>
      <c r="E292">
        <v>296666</v>
      </c>
      <c r="F292">
        <v>264032.74</v>
      </c>
    </row>
    <row r="293" spans="1:6" x14ac:dyDescent="0.2">
      <c r="A293" t="s">
        <v>359</v>
      </c>
      <c r="B293" t="s">
        <v>4</v>
      </c>
      <c r="C293" t="s">
        <v>48</v>
      </c>
      <c r="D293" t="s">
        <v>27</v>
      </c>
      <c r="E293">
        <v>32081</v>
      </c>
      <c r="F293">
        <v>28552.09</v>
      </c>
    </row>
    <row r="294" spans="1:6" x14ac:dyDescent="0.2">
      <c r="A294" t="s">
        <v>360</v>
      </c>
      <c r="B294" t="s">
        <v>7</v>
      </c>
      <c r="C294" t="s">
        <v>48</v>
      </c>
      <c r="D294" t="s">
        <v>27</v>
      </c>
      <c r="E294">
        <v>49689</v>
      </c>
      <c r="F294">
        <v>52173.450000000004</v>
      </c>
    </row>
    <row r="295" spans="1:6" x14ac:dyDescent="0.2">
      <c r="A295" t="s">
        <v>361</v>
      </c>
      <c r="B295" t="s">
        <v>8</v>
      </c>
      <c r="C295" t="s">
        <v>48</v>
      </c>
      <c r="D295" t="s">
        <v>27</v>
      </c>
      <c r="E295">
        <v>28166</v>
      </c>
      <c r="F295">
        <v>30419.280000000002</v>
      </c>
    </row>
    <row r="296" spans="1:6" x14ac:dyDescent="0.2">
      <c r="A296" t="s">
        <v>961</v>
      </c>
      <c r="B296" t="s">
        <v>944</v>
      </c>
      <c r="C296" t="s">
        <v>48</v>
      </c>
      <c r="D296" t="s">
        <v>27</v>
      </c>
      <c r="E296">
        <v>11683</v>
      </c>
      <c r="F296">
        <v>10164.209999999999</v>
      </c>
    </row>
    <row r="297" spans="1:6" x14ac:dyDescent="0.2">
      <c r="A297" t="s">
        <v>362</v>
      </c>
      <c r="B297" t="s">
        <v>9</v>
      </c>
      <c r="C297" t="s">
        <v>48</v>
      </c>
      <c r="D297" t="s">
        <v>27</v>
      </c>
      <c r="E297">
        <v>29922</v>
      </c>
      <c r="F297">
        <v>30819.66</v>
      </c>
    </row>
    <row r="298" spans="1:6" x14ac:dyDescent="0.2">
      <c r="A298" t="s">
        <v>363</v>
      </c>
      <c r="B298" t="s">
        <v>10</v>
      </c>
      <c r="C298" t="s">
        <v>48</v>
      </c>
      <c r="D298" t="s">
        <v>27</v>
      </c>
      <c r="E298">
        <v>2745</v>
      </c>
      <c r="F298">
        <v>2882.25</v>
      </c>
    </row>
    <row r="299" spans="1:6" x14ac:dyDescent="0.2">
      <c r="A299" t="s">
        <v>364</v>
      </c>
      <c r="B299" t="s">
        <v>11</v>
      </c>
      <c r="C299" t="s">
        <v>48</v>
      </c>
      <c r="D299" t="s">
        <v>27</v>
      </c>
      <c r="E299">
        <v>2777</v>
      </c>
      <c r="F299">
        <v>2193.83</v>
      </c>
    </row>
    <row r="300" spans="1:6" x14ac:dyDescent="0.2">
      <c r="A300" t="s">
        <v>365</v>
      </c>
      <c r="B300" t="s">
        <v>12</v>
      </c>
      <c r="C300" t="s">
        <v>48</v>
      </c>
      <c r="D300" t="s">
        <v>27</v>
      </c>
      <c r="E300">
        <v>34175</v>
      </c>
      <c r="F300">
        <v>26656.5</v>
      </c>
    </row>
    <row r="301" spans="1:6" x14ac:dyDescent="0.2">
      <c r="A301" t="s">
        <v>366</v>
      </c>
      <c r="B301" t="s">
        <v>13</v>
      </c>
      <c r="C301" t="s">
        <v>48</v>
      </c>
      <c r="D301" t="s">
        <v>27</v>
      </c>
      <c r="E301">
        <v>2742</v>
      </c>
      <c r="F301">
        <v>2495.2200000000003</v>
      </c>
    </row>
    <row r="302" spans="1:6" x14ac:dyDescent="0.2">
      <c r="A302" t="s">
        <v>367</v>
      </c>
      <c r="B302" t="s">
        <v>14</v>
      </c>
      <c r="C302" t="s">
        <v>48</v>
      </c>
      <c r="D302" t="s">
        <v>27</v>
      </c>
      <c r="E302">
        <v>21214</v>
      </c>
      <c r="F302">
        <v>22698.98</v>
      </c>
    </row>
    <row r="303" spans="1:6" x14ac:dyDescent="0.2">
      <c r="A303" t="s">
        <v>368</v>
      </c>
      <c r="B303" t="s">
        <v>15</v>
      </c>
      <c r="C303" t="s">
        <v>48</v>
      </c>
      <c r="D303" t="s">
        <v>27</v>
      </c>
      <c r="E303">
        <v>756168</v>
      </c>
      <c r="F303">
        <v>854469.84</v>
      </c>
    </row>
    <row r="304" spans="1:6" x14ac:dyDescent="0.2">
      <c r="A304" t="s">
        <v>369</v>
      </c>
      <c r="B304" t="s">
        <v>16</v>
      </c>
      <c r="C304" t="s">
        <v>48</v>
      </c>
      <c r="D304" t="s">
        <v>27</v>
      </c>
      <c r="E304">
        <v>2310</v>
      </c>
      <c r="F304">
        <v>2841.3</v>
      </c>
    </row>
    <row r="305" spans="1:6" x14ac:dyDescent="0.2">
      <c r="A305" t="s">
        <v>370</v>
      </c>
      <c r="B305" t="s">
        <v>17</v>
      </c>
      <c r="C305" t="s">
        <v>48</v>
      </c>
      <c r="D305" t="s">
        <v>27</v>
      </c>
      <c r="E305">
        <v>4445</v>
      </c>
      <c r="F305">
        <v>5156.2</v>
      </c>
    </row>
    <row r="306" spans="1:6" x14ac:dyDescent="0.2">
      <c r="A306" t="s">
        <v>371</v>
      </c>
      <c r="B306" t="s">
        <v>20</v>
      </c>
      <c r="C306" t="s">
        <v>48</v>
      </c>
      <c r="D306" t="s">
        <v>27</v>
      </c>
      <c r="E306">
        <v>7110</v>
      </c>
      <c r="F306">
        <v>7038.9</v>
      </c>
    </row>
    <row r="307" spans="1:6" x14ac:dyDescent="0.2">
      <c r="A307" t="s">
        <v>372</v>
      </c>
      <c r="B307" t="s">
        <v>82</v>
      </c>
      <c r="C307" t="s">
        <v>48</v>
      </c>
      <c r="D307" t="s">
        <v>27</v>
      </c>
    </row>
    <row r="308" spans="1:6" x14ac:dyDescent="0.2">
      <c r="A308" t="s">
        <v>373</v>
      </c>
      <c r="B308" t="s">
        <v>1</v>
      </c>
      <c r="C308" t="s">
        <v>49</v>
      </c>
      <c r="D308" t="s">
        <v>27</v>
      </c>
      <c r="E308">
        <v>4138515</v>
      </c>
      <c r="F308">
        <v>4179900.15</v>
      </c>
    </row>
    <row r="309" spans="1:6" x14ac:dyDescent="0.2">
      <c r="A309" t="s">
        <v>374</v>
      </c>
      <c r="B309" t="s">
        <v>2</v>
      </c>
      <c r="C309" t="s">
        <v>49</v>
      </c>
      <c r="D309" t="s">
        <v>27</v>
      </c>
      <c r="E309">
        <v>545191</v>
      </c>
      <c r="F309">
        <v>572450.55000000005</v>
      </c>
    </row>
    <row r="310" spans="1:6" x14ac:dyDescent="0.2">
      <c r="A310" t="s">
        <v>375</v>
      </c>
      <c r="B310" t="s">
        <v>3</v>
      </c>
      <c r="C310" t="s">
        <v>49</v>
      </c>
      <c r="D310" t="s">
        <v>27</v>
      </c>
      <c r="E310">
        <v>309003</v>
      </c>
      <c r="F310">
        <v>268832.61</v>
      </c>
    </row>
    <row r="311" spans="1:6" x14ac:dyDescent="0.2">
      <c r="A311" t="s">
        <v>376</v>
      </c>
      <c r="B311" t="s">
        <v>4</v>
      </c>
      <c r="C311" t="s">
        <v>49</v>
      </c>
      <c r="D311" t="s">
        <v>27</v>
      </c>
      <c r="E311">
        <v>77213</v>
      </c>
      <c r="F311">
        <v>71808.09</v>
      </c>
    </row>
    <row r="312" spans="1:6" x14ac:dyDescent="0.2">
      <c r="A312" t="s">
        <v>377</v>
      </c>
      <c r="B312" t="s">
        <v>7</v>
      </c>
      <c r="C312" t="s">
        <v>49</v>
      </c>
      <c r="D312" t="s">
        <v>27</v>
      </c>
      <c r="E312">
        <v>48791</v>
      </c>
      <c r="F312">
        <v>39520.71</v>
      </c>
    </row>
    <row r="313" spans="1:6" x14ac:dyDescent="0.2">
      <c r="A313" t="s">
        <v>378</v>
      </c>
      <c r="B313" t="s">
        <v>8</v>
      </c>
      <c r="C313" t="s">
        <v>49</v>
      </c>
      <c r="D313" t="s">
        <v>27</v>
      </c>
      <c r="E313">
        <v>28127</v>
      </c>
      <c r="F313">
        <v>34314.94</v>
      </c>
    </row>
    <row r="314" spans="1:6" x14ac:dyDescent="0.2">
      <c r="A314" t="s">
        <v>962</v>
      </c>
      <c r="B314" t="s">
        <v>944</v>
      </c>
      <c r="C314" t="s">
        <v>49</v>
      </c>
      <c r="D314" t="s">
        <v>27</v>
      </c>
      <c r="E314">
        <v>15887</v>
      </c>
      <c r="F314">
        <v>18111.18</v>
      </c>
    </row>
    <row r="315" spans="1:6" x14ac:dyDescent="0.2">
      <c r="A315" t="s">
        <v>379</v>
      </c>
      <c r="B315" t="s">
        <v>9</v>
      </c>
      <c r="C315" t="s">
        <v>49</v>
      </c>
      <c r="D315" t="s">
        <v>27</v>
      </c>
      <c r="E315">
        <v>34252</v>
      </c>
      <c r="F315">
        <v>35622.080000000002</v>
      </c>
    </row>
    <row r="316" spans="1:6" x14ac:dyDescent="0.2">
      <c r="A316" t="s">
        <v>380</v>
      </c>
      <c r="B316" t="s">
        <v>10</v>
      </c>
      <c r="C316" t="s">
        <v>49</v>
      </c>
      <c r="D316" t="s">
        <v>27</v>
      </c>
      <c r="E316">
        <v>2437</v>
      </c>
      <c r="F316">
        <v>2022.7099999999998</v>
      </c>
    </row>
    <row r="317" spans="1:6" x14ac:dyDescent="0.2">
      <c r="A317" t="s">
        <v>381</v>
      </c>
      <c r="B317" t="s">
        <v>11</v>
      </c>
      <c r="C317" t="s">
        <v>49</v>
      </c>
      <c r="D317" t="s">
        <v>27</v>
      </c>
      <c r="E317">
        <v>4413</v>
      </c>
      <c r="F317">
        <v>5119.08</v>
      </c>
    </row>
    <row r="318" spans="1:6" x14ac:dyDescent="0.2">
      <c r="A318" t="s">
        <v>382</v>
      </c>
      <c r="B318" t="s">
        <v>12</v>
      </c>
      <c r="C318" t="s">
        <v>49</v>
      </c>
      <c r="D318" t="s">
        <v>27</v>
      </c>
      <c r="E318">
        <v>16847</v>
      </c>
      <c r="F318">
        <v>21058.75</v>
      </c>
    </row>
    <row r="319" spans="1:6" x14ac:dyDescent="0.2">
      <c r="A319" t="s">
        <v>383</v>
      </c>
      <c r="B319" t="s">
        <v>13</v>
      </c>
      <c r="C319" t="s">
        <v>49</v>
      </c>
      <c r="D319" t="s">
        <v>27</v>
      </c>
      <c r="E319">
        <v>2700</v>
      </c>
      <c r="F319">
        <v>3078.0000000000005</v>
      </c>
    </row>
    <row r="320" spans="1:6" x14ac:dyDescent="0.2">
      <c r="A320" t="s">
        <v>384</v>
      </c>
      <c r="B320" t="s">
        <v>14</v>
      </c>
      <c r="C320" t="s">
        <v>49</v>
      </c>
      <c r="D320" t="s">
        <v>27</v>
      </c>
      <c r="E320">
        <v>21400</v>
      </c>
      <c r="F320">
        <v>21828</v>
      </c>
    </row>
    <row r="321" spans="1:6" x14ac:dyDescent="0.2">
      <c r="A321" t="s">
        <v>385</v>
      </c>
      <c r="B321" t="s">
        <v>15</v>
      </c>
      <c r="C321" t="s">
        <v>49</v>
      </c>
      <c r="D321" t="s">
        <v>27</v>
      </c>
      <c r="E321">
        <v>493864</v>
      </c>
      <c r="F321">
        <v>414845.76</v>
      </c>
    </row>
    <row r="322" spans="1:6" x14ac:dyDescent="0.2">
      <c r="A322" t="s">
        <v>386</v>
      </c>
      <c r="B322" t="s">
        <v>16</v>
      </c>
      <c r="C322" t="s">
        <v>49</v>
      </c>
      <c r="D322" t="s">
        <v>27</v>
      </c>
      <c r="E322">
        <v>2463</v>
      </c>
      <c r="F322">
        <v>2660.04</v>
      </c>
    </row>
    <row r="323" spans="1:6" x14ac:dyDescent="0.2">
      <c r="A323" t="s">
        <v>387</v>
      </c>
      <c r="B323" t="s">
        <v>17</v>
      </c>
      <c r="C323" t="s">
        <v>49</v>
      </c>
      <c r="D323" t="s">
        <v>27</v>
      </c>
      <c r="E323">
        <v>3991</v>
      </c>
      <c r="F323">
        <v>3951.09</v>
      </c>
    </row>
    <row r="324" spans="1:6" x14ac:dyDescent="0.2">
      <c r="A324" t="s">
        <v>388</v>
      </c>
      <c r="B324" t="s">
        <v>20</v>
      </c>
      <c r="C324" t="s">
        <v>49</v>
      </c>
      <c r="D324" t="s">
        <v>27</v>
      </c>
      <c r="E324">
        <v>3747</v>
      </c>
      <c r="F324">
        <v>4271.5800000000008</v>
      </c>
    </row>
    <row r="325" spans="1:6" x14ac:dyDescent="0.2">
      <c r="A325" t="s">
        <v>389</v>
      </c>
      <c r="B325" t="s">
        <v>82</v>
      </c>
      <c r="C325" t="s">
        <v>49</v>
      </c>
      <c r="D325" t="s">
        <v>27</v>
      </c>
    </row>
    <row r="326" spans="1:6" x14ac:dyDescent="0.2">
      <c r="A326" t="s">
        <v>390</v>
      </c>
      <c r="B326" t="s">
        <v>1</v>
      </c>
      <c r="C326" t="s">
        <v>50</v>
      </c>
      <c r="D326" t="s">
        <v>27</v>
      </c>
      <c r="E326">
        <v>3865050</v>
      </c>
      <c r="F326">
        <v>3555846</v>
      </c>
    </row>
    <row r="327" spans="1:6" x14ac:dyDescent="0.2">
      <c r="A327" t="s">
        <v>391</v>
      </c>
      <c r="B327" t="s">
        <v>2</v>
      </c>
      <c r="C327" t="s">
        <v>50</v>
      </c>
      <c r="D327" t="s">
        <v>27</v>
      </c>
      <c r="E327">
        <v>1482125</v>
      </c>
      <c r="F327">
        <v>1585873.75</v>
      </c>
    </row>
    <row r="328" spans="1:6" x14ac:dyDescent="0.2">
      <c r="A328" t="s">
        <v>392</v>
      </c>
      <c r="B328" t="s">
        <v>3</v>
      </c>
      <c r="C328" t="s">
        <v>50</v>
      </c>
      <c r="D328" t="s">
        <v>27</v>
      </c>
      <c r="E328">
        <v>309330</v>
      </c>
      <c r="F328">
        <v>334076.40000000002</v>
      </c>
    </row>
    <row r="329" spans="1:6" x14ac:dyDescent="0.2">
      <c r="A329" t="s">
        <v>393</v>
      </c>
      <c r="B329" t="s">
        <v>4</v>
      </c>
      <c r="C329" t="s">
        <v>50</v>
      </c>
      <c r="D329" t="s">
        <v>27</v>
      </c>
      <c r="E329">
        <v>46099</v>
      </c>
      <c r="F329">
        <v>43333.06</v>
      </c>
    </row>
    <row r="330" spans="1:6" x14ac:dyDescent="0.2">
      <c r="A330" t="s">
        <v>394</v>
      </c>
      <c r="B330" t="s">
        <v>7</v>
      </c>
      <c r="C330" t="s">
        <v>50</v>
      </c>
      <c r="D330" t="s">
        <v>27</v>
      </c>
      <c r="E330">
        <v>43298</v>
      </c>
      <c r="F330">
        <v>32906.480000000003</v>
      </c>
    </row>
    <row r="331" spans="1:6" x14ac:dyDescent="0.2">
      <c r="A331" t="s">
        <v>395</v>
      </c>
      <c r="B331" t="s">
        <v>8</v>
      </c>
      <c r="C331" t="s">
        <v>50</v>
      </c>
      <c r="D331" t="s">
        <v>27</v>
      </c>
      <c r="E331">
        <v>20995</v>
      </c>
      <c r="F331">
        <v>20575.099999999999</v>
      </c>
    </row>
    <row r="332" spans="1:6" x14ac:dyDescent="0.2">
      <c r="A332" t="s">
        <v>963</v>
      </c>
      <c r="B332" t="s">
        <v>944</v>
      </c>
      <c r="C332" t="s">
        <v>50</v>
      </c>
      <c r="D332" t="s">
        <v>27</v>
      </c>
      <c r="E332">
        <v>10577</v>
      </c>
      <c r="F332">
        <v>9096.2199999999993</v>
      </c>
    </row>
    <row r="333" spans="1:6" x14ac:dyDescent="0.2">
      <c r="A333" t="s">
        <v>396</v>
      </c>
      <c r="B333" t="s">
        <v>9</v>
      </c>
      <c r="C333" t="s">
        <v>50</v>
      </c>
      <c r="D333" t="s">
        <v>27</v>
      </c>
      <c r="E333">
        <v>31695</v>
      </c>
      <c r="F333">
        <v>30110.25</v>
      </c>
    </row>
    <row r="334" spans="1:6" x14ac:dyDescent="0.2">
      <c r="A334" t="s">
        <v>397</v>
      </c>
      <c r="B334" t="s">
        <v>10</v>
      </c>
      <c r="C334" t="s">
        <v>50</v>
      </c>
      <c r="D334" t="s">
        <v>27</v>
      </c>
      <c r="E334">
        <v>4541</v>
      </c>
      <c r="F334">
        <v>3451.16</v>
      </c>
    </row>
    <row r="335" spans="1:6" x14ac:dyDescent="0.2">
      <c r="A335" t="s">
        <v>398</v>
      </c>
      <c r="B335" t="s">
        <v>11</v>
      </c>
      <c r="C335" t="s">
        <v>50</v>
      </c>
      <c r="D335" t="s">
        <v>27</v>
      </c>
      <c r="E335">
        <v>3310</v>
      </c>
      <c r="F335">
        <v>3839.6</v>
      </c>
    </row>
    <row r="336" spans="1:6" x14ac:dyDescent="0.2">
      <c r="A336" t="s">
        <v>399</v>
      </c>
      <c r="B336" t="s">
        <v>12</v>
      </c>
      <c r="C336" t="s">
        <v>50</v>
      </c>
      <c r="D336" t="s">
        <v>27</v>
      </c>
      <c r="E336">
        <v>32277</v>
      </c>
      <c r="F336">
        <v>37441.32</v>
      </c>
    </row>
    <row r="337" spans="1:6" x14ac:dyDescent="0.2">
      <c r="A337" t="s">
        <v>400</v>
      </c>
      <c r="B337" t="s">
        <v>13</v>
      </c>
      <c r="C337" t="s">
        <v>50</v>
      </c>
      <c r="D337" t="s">
        <v>27</v>
      </c>
      <c r="E337">
        <v>4394</v>
      </c>
      <c r="F337">
        <v>4130.3599999999997</v>
      </c>
    </row>
    <row r="338" spans="1:6" x14ac:dyDescent="0.2">
      <c r="A338" t="s">
        <v>401</v>
      </c>
      <c r="B338" t="s">
        <v>14</v>
      </c>
      <c r="C338" t="s">
        <v>50</v>
      </c>
      <c r="D338" t="s">
        <v>27</v>
      </c>
      <c r="E338">
        <v>15005</v>
      </c>
      <c r="F338">
        <v>15905.300000000001</v>
      </c>
    </row>
    <row r="339" spans="1:6" x14ac:dyDescent="0.2">
      <c r="A339" t="s">
        <v>402</v>
      </c>
      <c r="B339" t="s">
        <v>15</v>
      </c>
      <c r="C339" t="s">
        <v>50</v>
      </c>
      <c r="D339" t="s">
        <v>27</v>
      </c>
      <c r="E339">
        <v>466043</v>
      </c>
      <c r="F339">
        <v>349532.25</v>
      </c>
    </row>
    <row r="340" spans="1:6" x14ac:dyDescent="0.2">
      <c r="A340" t="s">
        <v>403</v>
      </c>
      <c r="B340" t="s">
        <v>16</v>
      </c>
      <c r="C340" t="s">
        <v>50</v>
      </c>
      <c r="D340" t="s">
        <v>27</v>
      </c>
      <c r="E340">
        <v>1694</v>
      </c>
      <c r="F340">
        <v>1355.2</v>
      </c>
    </row>
    <row r="341" spans="1:6" x14ac:dyDescent="0.2">
      <c r="A341" t="s">
        <v>404</v>
      </c>
      <c r="B341" t="s">
        <v>17</v>
      </c>
      <c r="C341" t="s">
        <v>50</v>
      </c>
      <c r="D341" t="s">
        <v>27</v>
      </c>
      <c r="E341">
        <v>6232</v>
      </c>
      <c r="F341">
        <v>5920.4</v>
      </c>
    </row>
    <row r="342" spans="1:6" x14ac:dyDescent="0.2">
      <c r="A342" t="s">
        <v>405</v>
      </c>
      <c r="B342" t="s">
        <v>20</v>
      </c>
      <c r="C342" t="s">
        <v>50</v>
      </c>
      <c r="D342" t="s">
        <v>27</v>
      </c>
      <c r="E342">
        <v>6780</v>
      </c>
      <c r="F342">
        <v>5424</v>
      </c>
    </row>
    <row r="343" spans="1:6" x14ac:dyDescent="0.2">
      <c r="A343" t="s">
        <v>406</v>
      </c>
      <c r="B343" t="s">
        <v>82</v>
      </c>
      <c r="C343" t="s">
        <v>50</v>
      </c>
      <c r="D343" t="s">
        <v>27</v>
      </c>
    </row>
    <row r="344" spans="1:6" x14ac:dyDescent="0.2">
      <c r="A344" t="s">
        <v>407</v>
      </c>
      <c r="B344" t="s">
        <v>1</v>
      </c>
      <c r="C344" t="s">
        <v>51</v>
      </c>
      <c r="D344" t="s">
        <v>27</v>
      </c>
      <c r="E344">
        <v>2438047</v>
      </c>
      <c r="F344">
        <v>2169861.83</v>
      </c>
    </row>
    <row r="345" spans="1:6" x14ac:dyDescent="0.2">
      <c r="A345" t="s">
        <v>408</v>
      </c>
      <c r="B345" t="s">
        <v>2</v>
      </c>
      <c r="C345" t="s">
        <v>51</v>
      </c>
      <c r="D345" t="s">
        <v>27</v>
      </c>
      <c r="E345">
        <v>1192795</v>
      </c>
      <c r="F345">
        <v>1121227.3</v>
      </c>
    </row>
    <row r="346" spans="1:6" x14ac:dyDescent="0.2">
      <c r="A346" t="s">
        <v>409</v>
      </c>
      <c r="B346" t="s">
        <v>3</v>
      </c>
      <c r="C346" t="s">
        <v>51</v>
      </c>
      <c r="D346" t="s">
        <v>27</v>
      </c>
      <c r="E346">
        <v>270466</v>
      </c>
      <c r="F346">
        <v>332673.18</v>
      </c>
    </row>
    <row r="347" spans="1:6" x14ac:dyDescent="0.2">
      <c r="A347" t="s">
        <v>410</v>
      </c>
      <c r="B347" t="s">
        <v>4</v>
      </c>
      <c r="C347" t="s">
        <v>51</v>
      </c>
      <c r="D347" t="s">
        <v>27</v>
      </c>
      <c r="E347">
        <v>57772</v>
      </c>
      <c r="F347">
        <v>61816.04</v>
      </c>
    </row>
    <row r="348" spans="1:6" x14ac:dyDescent="0.2">
      <c r="A348" t="s">
        <v>411</v>
      </c>
      <c r="B348" t="s">
        <v>7</v>
      </c>
      <c r="C348" t="s">
        <v>51</v>
      </c>
      <c r="D348" t="s">
        <v>27</v>
      </c>
      <c r="E348">
        <v>58068</v>
      </c>
      <c r="F348">
        <v>49938.479999999996</v>
      </c>
    </row>
    <row r="349" spans="1:6" x14ac:dyDescent="0.2">
      <c r="A349" t="s">
        <v>412</v>
      </c>
      <c r="B349" t="s">
        <v>8</v>
      </c>
      <c r="C349" t="s">
        <v>51</v>
      </c>
      <c r="D349" t="s">
        <v>27</v>
      </c>
      <c r="E349">
        <v>25120</v>
      </c>
      <c r="F349">
        <v>24868.799999999999</v>
      </c>
    </row>
    <row r="350" spans="1:6" x14ac:dyDescent="0.2">
      <c r="A350" t="s">
        <v>964</v>
      </c>
      <c r="B350" t="s">
        <v>944</v>
      </c>
      <c r="C350" t="s">
        <v>51</v>
      </c>
      <c r="D350" t="s">
        <v>27</v>
      </c>
      <c r="E350">
        <v>16375</v>
      </c>
      <c r="F350">
        <v>15720</v>
      </c>
    </row>
    <row r="351" spans="1:6" x14ac:dyDescent="0.2">
      <c r="A351" t="s">
        <v>413</v>
      </c>
      <c r="B351" t="s">
        <v>9</v>
      </c>
      <c r="C351" t="s">
        <v>51</v>
      </c>
      <c r="D351" t="s">
        <v>27</v>
      </c>
      <c r="E351">
        <v>19954</v>
      </c>
      <c r="F351">
        <v>19355.38</v>
      </c>
    </row>
    <row r="352" spans="1:6" x14ac:dyDescent="0.2">
      <c r="A352" t="s">
        <v>414</v>
      </c>
      <c r="B352" t="s">
        <v>10</v>
      </c>
      <c r="C352" t="s">
        <v>51</v>
      </c>
      <c r="D352" t="s">
        <v>27</v>
      </c>
      <c r="E352">
        <v>4004</v>
      </c>
      <c r="F352">
        <v>3883.88</v>
      </c>
    </row>
    <row r="353" spans="1:6" x14ac:dyDescent="0.2">
      <c r="A353" t="s">
        <v>415</v>
      </c>
      <c r="B353" t="s">
        <v>11</v>
      </c>
      <c r="C353" t="s">
        <v>51</v>
      </c>
      <c r="D353" t="s">
        <v>27</v>
      </c>
      <c r="E353">
        <v>3883</v>
      </c>
      <c r="F353">
        <v>4620.7699999999995</v>
      </c>
    </row>
    <row r="354" spans="1:6" x14ac:dyDescent="0.2">
      <c r="A354" t="s">
        <v>416</v>
      </c>
      <c r="B354" t="s">
        <v>12</v>
      </c>
      <c r="C354" t="s">
        <v>51</v>
      </c>
      <c r="D354" t="s">
        <v>27</v>
      </c>
      <c r="E354">
        <v>34589</v>
      </c>
      <c r="F354">
        <v>29746.54</v>
      </c>
    </row>
    <row r="355" spans="1:6" x14ac:dyDescent="0.2">
      <c r="A355" t="s">
        <v>417</v>
      </c>
      <c r="B355" t="s">
        <v>13</v>
      </c>
      <c r="C355" t="s">
        <v>51</v>
      </c>
      <c r="D355" t="s">
        <v>27</v>
      </c>
      <c r="E355">
        <v>2790</v>
      </c>
      <c r="F355">
        <v>2566.8000000000002</v>
      </c>
    </row>
    <row r="356" spans="1:6" x14ac:dyDescent="0.2">
      <c r="A356" t="s">
        <v>418</v>
      </c>
      <c r="B356" t="s">
        <v>14</v>
      </c>
      <c r="C356" t="s">
        <v>51</v>
      </c>
      <c r="D356" t="s">
        <v>27</v>
      </c>
      <c r="E356">
        <v>16565</v>
      </c>
      <c r="F356">
        <v>19215.399999999998</v>
      </c>
    </row>
    <row r="357" spans="1:6" x14ac:dyDescent="0.2">
      <c r="A357" t="s">
        <v>419</v>
      </c>
      <c r="B357" t="s">
        <v>15</v>
      </c>
      <c r="C357" t="s">
        <v>51</v>
      </c>
      <c r="D357" t="s">
        <v>27</v>
      </c>
      <c r="E357">
        <v>812349</v>
      </c>
      <c r="F357">
        <v>836719.47</v>
      </c>
    </row>
    <row r="358" spans="1:6" x14ac:dyDescent="0.2">
      <c r="A358" t="s">
        <v>420</v>
      </c>
      <c r="B358" t="s">
        <v>16</v>
      </c>
      <c r="C358" t="s">
        <v>51</v>
      </c>
      <c r="D358" t="s">
        <v>27</v>
      </c>
      <c r="E358">
        <v>1417</v>
      </c>
      <c r="F358">
        <v>1587.0400000000002</v>
      </c>
    </row>
    <row r="359" spans="1:6" x14ac:dyDescent="0.2">
      <c r="A359" t="s">
        <v>421</v>
      </c>
      <c r="B359" t="s">
        <v>17</v>
      </c>
      <c r="C359" t="s">
        <v>51</v>
      </c>
      <c r="D359" t="s">
        <v>27</v>
      </c>
      <c r="E359">
        <v>6976</v>
      </c>
      <c r="F359">
        <v>8022.4</v>
      </c>
    </row>
    <row r="360" spans="1:6" x14ac:dyDescent="0.2">
      <c r="A360" t="s">
        <v>422</v>
      </c>
      <c r="B360" t="s">
        <v>20</v>
      </c>
      <c r="C360" t="s">
        <v>51</v>
      </c>
      <c r="D360" t="s">
        <v>27</v>
      </c>
      <c r="E360">
        <v>5294</v>
      </c>
      <c r="F360">
        <v>3970.5</v>
      </c>
    </row>
    <row r="361" spans="1:6" x14ac:dyDescent="0.2">
      <c r="A361" t="s">
        <v>423</v>
      </c>
      <c r="B361" t="s">
        <v>82</v>
      </c>
      <c r="C361" t="s">
        <v>51</v>
      </c>
      <c r="D361" t="s">
        <v>27</v>
      </c>
    </row>
    <row r="362" spans="1:6" x14ac:dyDescent="0.2">
      <c r="A362" t="s">
        <v>424</v>
      </c>
      <c r="B362" t="s">
        <v>1</v>
      </c>
      <c r="C362" t="s">
        <v>52</v>
      </c>
      <c r="D362" t="s">
        <v>27</v>
      </c>
      <c r="E362">
        <v>3192807</v>
      </c>
      <c r="F362">
        <v>2490389.46</v>
      </c>
    </row>
    <row r="363" spans="1:6" x14ac:dyDescent="0.2">
      <c r="A363" t="s">
        <v>425</v>
      </c>
      <c r="B363" t="s">
        <v>2</v>
      </c>
      <c r="C363" t="s">
        <v>52</v>
      </c>
      <c r="D363" t="s">
        <v>27</v>
      </c>
      <c r="E363">
        <v>537797</v>
      </c>
      <c r="F363">
        <v>457127.45</v>
      </c>
    </row>
    <row r="364" spans="1:6" x14ac:dyDescent="0.2">
      <c r="A364" t="s">
        <v>426</v>
      </c>
      <c r="B364" t="s">
        <v>3</v>
      </c>
      <c r="C364" t="s">
        <v>52</v>
      </c>
      <c r="D364" t="s">
        <v>27</v>
      </c>
      <c r="E364">
        <v>117109</v>
      </c>
      <c r="F364">
        <v>100713.74</v>
      </c>
    </row>
    <row r="365" spans="1:6" x14ac:dyDescent="0.2">
      <c r="A365" t="s">
        <v>427</v>
      </c>
      <c r="B365" t="s">
        <v>4</v>
      </c>
      <c r="C365" t="s">
        <v>52</v>
      </c>
      <c r="D365" t="s">
        <v>27</v>
      </c>
      <c r="E365">
        <v>47368</v>
      </c>
      <c r="F365">
        <v>47368</v>
      </c>
    </row>
    <row r="366" spans="1:6" x14ac:dyDescent="0.2">
      <c r="A366" t="s">
        <v>428</v>
      </c>
      <c r="B366" t="s">
        <v>7</v>
      </c>
      <c r="C366" t="s">
        <v>52</v>
      </c>
      <c r="D366" t="s">
        <v>27</v>
      </c>
      <c r="E366">
        <v>73294</v>
      </c>
      <c r="F366">
        <v>82089.280000000013</v>
      </c>
    </row>
    <row r="367" spans="1:6" x14ac:dyDescent="0.2">
      <c r="A367" t="s">
        <v>429</v>
      </c>
      <c r="B367" t="s">
        <v>8</v>
      </c>
      <c r="C367" t="s">
        <v>52</v>
      </c>
      <c r="D367" t="s">
        <v>27</v>
      </c>
      <c r="E367">
        <v>16352</v>
      </c>
      <c r="F367">
        <v>15697.92</v>
      </c>
    </row>
    <row r="368" spans="1:6" x14ac:dyDescent="0.2">
      <c r="A368" t="s">
        <v>965</v>
      </c>
      <c r="B368" t="s">
        <v>944</v>
      </c>
      <c r="C368" t="s">
        <v>52</v>
      </c>
      <c r="D368" t="s">
        <v>27</v>
      </c>
      <c r="E368">
        <v>12631</v>
      </c>
      <c r="F368">
        <v>12125.76</v>
      </c>
    </row>
    <row r="369" spans="1:6" x14ac:dyDescent="0.2">
      <c r="A369" t="s">
        <v>430</v>
      </c>
      <c r="B369" t="s">
        <v>9</v>
      </c>
      <c r="C369" t="s">
        <v>52</v>
      </c>
      <c r="D369" t="s">
        <v>27</v>
      </c>
      <c r="E369">
        <v>17607</v>
      </c>
      <c r="F369">
        <v>18487.350000000002</v>
      </c>
    </row>
    <row r="370" spans="1:6" x14ac:dyDescent="0.2">
      <c r="A370" t="s">
        <v>431</v>
      </c>
      <c r="B370" t="s">
        <v>10</v>
      </c>
      <c r="C370" t="s">
        <v>52</v>
      </c>
      <c r="D370" t="s">
        <v>27</v>
      </c>
      <c r="E370">
        <v>4274</v>
      </c>
      <c r="F370">
        <v>4316.74</v>
      </c>
    </row>
    <row r="371" spans="1:6" x14ac:dyDescent="0.2">
      <c r="A371" t="s">
        <v>432</v>
      </c>
      <c r="B371" t="s">
        <v>11</v>
      </c>
      <c r="C371" t="s">
        <v>52</v>
      </c>
      <c r="D371" t="s">
        <v>27</v>
      </c>
      <c r="E371">
        <v>2612</v>
      </c>
      <c r="F371">
        <v>2951.56</v>
      </c>
    </row>
    <row r="372" spans="1:6" x14ac:dyDescent="0.2">
      <c r="A372" t="s">
        <v>433</v>
      </c>
      <c r="B372" t="s">
        <v>12</v>
      </c>
      <c r="C372" t="s">
        <v>52</v>
      </c>
      <c r="D372" t="s">
        <v>27</v>
      </c>
      <c r="E372">
        <v>25648</v>
      </c>
      <c r="F372">
        <v>27186.880000000001</v>
      </c>
    </row>
    <row r="373" spans="1:6" x14ac:dyDescent="0.2">
      <c r="A373" t="s">
        <v>434</v>
      </c>
      <c r="B373" t="s">
        <v>13</v>
      </c>
      <c r="C373" t="s">
        <v>52</v>
      </c>
      <c r="D373" t="s">
        <v>27</v>
      </c>
      <c r="E373">
        <v>3360</v>
      </c>
      <c r="F373">
        <v>2553.6</v>
      </c>
    </row>
    <row r="374" spans="1:6" x14ac:dyDescent="0.2">
      <c r="A374" t="s">
        <v>435</v>
      </c>
      <c r="B374" t="s">
        <v>14</v>
      </c>
      <c r="C374" t="s">
        <v>52</v>
      </c>
      <c r="D374" t="s">
        <v>27</v>
      </c>
      <c r="E374">
        <v>12025</v>
      </c>
      <c r="F374">
        <v>14189.5</v>
      </c>
    </row>
    <row r="375" spans="1:6" x14ac:dyDescent="0.2">
      <c r="A375" t="s">
        <v>436</v>
      </c>
      <c r="B375" t="s">
        <v>15</v>
      </c>
      <c r="C375" t="s">
        <v>52</v>
      </c>
      <c r="D375" t="s">
        <v>27</v>
      </c>
      <c r="E375">
        <v>422656</v>
      </c>
      <c r="F375">
        <v>431109.12</v>
      </c>
    </row>
    <row r="376" spans="1:6" x14ac:dyDescent="0.2">
      <c r="A376" t="s">
        <v>437</v>
      </c>
      <c r="B376" t="s">
        <v>16</v>
      </c>
      <c r="C376" t="s">
        <v>52</v>
      </c>
      <c r="D376" t="s">
        <v>27</v>
      </c>
      <c r="E376">
        <v>2103</v>
      </c>
      <c r="F376">
        <v>2376.39</v>
      </c>
    </row>
    <row r="377" spans="1:6" x14ac:dyDescent="0.2">
      <c r="A377" t="s">
        <v>438</v>
      </c>
      <c r="B377" t="s">
        <v>17</v>
      </c>
      <c r="C377" t="s">
        <v>52</v>
      </c>
      <c r="D377" t="s">
        <v>27</v>
      </c>
      <c r="E377">
        <v>4391</v>
      </c>
      <c r="F377">
        <v>5444.84</v>
      </c>
    </row>
    <row r="378" spans="1:6" x14ac:dyDescent="0.2">
      <c r="A378" t="s">
        <v>439</v>
      </c>
      <c r="B378" t="s">
        <v>20</v>
      </c>
      <c r="C378" t="s">
        <v>52</v>
      </c>
      <c r="D378" t="s">
        <v>27</v>
      </c>
      <c r="E378">
        <v>6869</v>
      </c>
      <c r="F378">
        <v>6937.6900000000005</v>
      </c>
    </row>
    <row r="379" spans="1:6" x14ac:dyDescent="0.2">
      <c r="A379" t="s">
        <v>440</v>
      </c>
      <c r="B379" t="s">
        <v>82</v>
      </c>
      <c r="C379" t="s">
        <v>52</v>
      </c>
      <c r="D379" t="s">
        <v>27</v>
      </c>
    </row>
    <row r="380" spans="1:6" x14ac:dyDescent="0.2">
      <c r="A380" t="s">
        <v>441</v>
      </c>
      <c r="B380" t="s">
        <v>1</v>
      </c>
      <c r="C380" t="s">
        <v>53</v>
      </c>
      <c r="D380" t="s">
        <v>27</v>
      </c>
      <c r="E380">
        <v>5150706</v>
      </c>
      <c r="F380">
        <v>4687142.46</v>
      </c>
    </row>
    <row r="381" spans="1:6" x14ac:dyDescent="0.2">
      <c r="A381" t="s">
        <v>442</v>
      </c>
      <c r="B381" t="s">
        <v>2</v>
      </c>
      <c r="C381" t="s">
        <v>53</v>
      </c>
      <c r="D381" t="s">
        <v>27</v>
      </c>
      <c r="E381">
        <v>1501126</v>
      </c>
      <c r="F381">
        <v>1245934.5799999998</v>
      </c>
    </row>
    <row r="382" spans="1:6" x14ac:dyDescent="0.2">
      <c r="A382" t="s">
        <v>443</v>
      </c>
      <c r="B382" t="s">
        <v>3</v>
      </c>
      <c r="C382" t="s">
        <v>53</v>
      </c>
      <c r="D382" t="s">
        <v>27</v>
      </c>
      <c r="E382">
        <v>209506</v>
      </c>
      <c r="F382">
        <v>173889.97999999998</v>
      </c>
    </row>
    <row r="383" spans="1:6" x14ac:dyDescent="0.2">
      <c r="A383" t="s">
        <v>444</v>
      </c>
      <c r="B383" t="s">
        <v>4</v>
      </c>
      <c r="C383" t="s">
        <v>53</v>
      </c>
      <c r="D383" t="s">
        <v>27</v>
      </c>
      <c r="E383">
        <v>44240</v>
      </c>
      <c r="F383">
        <v>39373.599999999999</v>
      </c>
    </row>
    <row r="384" spans="1:6" x14ac:dyDescent="0.2">
      <c r="A384" t="s">
        <v>445</v>
      </c>
      <c r="B384" t="s">
        <v>7</v>
      </c>
      <c r="C384" t="s">
        <v>53</v>
      </c>
      <c r="D384" t="s">
        <v>27</v>
      </c>
      <c r="E384">
        <v>65585</v>
      </c>
      <c r="F384">
        <v>81981.25</v>
      </c>
    </row>
    <row r="385" spans="1:6" x14ac:dyDescent="0.2">
      <c r="A385" t="s">
        <v>446</v>
      </c>
      <c r="B385" t="s">
        <v>8</v>
      </c>
      <c r="C385" t="s">
        <v>53</v>
      </c>
      <c r="D385" t="s">
        <v>27</v>
      </c>
      <c r="E385">
        <v>21256</v>
      </c>
      <c r="F385">
        <v>20193.2</v>
      </c>
    </row>
    <row r="386" spans="1:6" x14ac:dyDescent="0.2">
      <c r="A386" t="s">
        <v>966</v>
      </c>
      <c r="B386" t="s">
        <v>944</v>
      </c>
      <c r="C386" t="s">
        <v>53</v>
      </c>
      <c r="D386" t="s">
        <v>27</v>
      </c>
      <c r="E386">
        <v>19647</v>
      </c>
      <c r="F386">
        <v>23379.93</v>
      </c>
    </row>
    <row r="387" spans="1:6" x14ac:dyDescent="0.2">
      <c r="A387" t="s">
        <v>447</v>
      </c>
      <c r="B387" t="s">
        <v>9</v>
      </c>
      <c r="C387" t="s">
        <v>53</v>
      </c>
      <c r="D387" t="s">
        <v>27</v>
      </c>
      <c r="E387">
        <v>17747</v>
      </c>
      <c r="F387">
        <v>17214.59</v>
      </c>
    </row>
    <row r="388" spans="1:6" x14ac:dyDescent="0.2">
      <c r="A388" t="s">
        <v>448</v>
      </c>
      <c r="B388" t="s">
        <v>10</v>
      </c>
      <c r="C388" t="s">
        <v>53</v>
      </c>
      <c r="D388" t="s">
        <v>27</v>
      </c>
      <c r="E388">
        <v>3731</v>
      </c>
      <c r="F388">
        <v>4178.72</v>
      </c>
    </row>
    <row r="389" spans="1:6" x14ac:dyDescent="0.2">
      <c r="A389" t="s">
        <v>449</v>
      </c>
      <c r="B389" t="s">
        <v>11</v>
      </c>
      <c r="C389" t="s">
        <v>53</v>
      </c>
      <c r="D389" t="s">
        <v>27</v>
      </c>
      <c r="E389">
        <v>4499</v>
      </c>
      <c r="F389">
        <v>4678.96</v>
      </c>
    </row>
    <row r="390" spans="1:6" x14ac:dyDescent="0.2">
      <c r="A390" t="s">
        <v>450</v>
      </c>
      <c r="B390" t="s">
        <v>12</v>
      </c>
      <c r="C390" t="s">
        <v>53</v>
      </c>
      <c r="D390" t="s">
        <v>27</v>
      </c>
      <c r="E390">
        <v>16407</v>
      </c>
      <c r="F390">
        <v>15422.58</v>
      </c>
    </row>
    <row r="391" spans="1:6" x14ac:dyDescent="0.2">
      <c r="A391" t="s">
        <v>451</v>
      </c>
      <c r="B391" t="s">
        <v>13</v>
      </c>
      <c r="C391" t="s">
        <v>53</v>
      </c>
      <c r="D391" t="s">
        <v>27</v>
      </c>
      <c r="E391">
        <v>2723</v>
      </c>
      <c r="F391">
        <v>2586.85</v>
      </c>
    </row>
    <row r="392" spans="1:6" x14ac:dyDescent="0.2">
      <c r="A392" t="s">
        <v>452</v>
      </c>
      <c r="B392" t="s">
        <v>14</v>
      </c>
      <c r="C392" t="s">
        <v>53</v>
      </c>
      <c r="D392" t="s">
        <v>27</v>
      </c>
      <c r="E392">
        <v>23674</v>
      </c>
      <c r="F392">
        <v>24620.959999999999</v>
      </c>
    </row>
    <row r="393" spans="1:6" x14ac:dyDescent="0.2">
      <c r="A393" t="s">
        <v>453</v>
      </c>
      <c r="B393" t="s">
        <v>15</v>
      </c>
      <c r="C393" t="s">
        <v>53</v>
      </c>
      <c r="D393" t="s">
        <v>27</v>
      </c>
      <c r="E393">
        <v>563419</v>
      </c>
      <c r="F393">
        <v>597224.14</v>
      </c>
    </row>
    <row r="394" spans="1:6" x14ac:dyDescent="0.2">
      <c r="A394" t="s">
        <v>454</v>
      </c>
      <c r="B394" t="s">
        <v>16</v>
      </c>
      <c r="C394" t="s">
        <v>53</v>
      </c>
      <c r="D394" t="s">
        <v>27</v>
      </c>
      <c r="E394">
        <v>1919</v>
      </c>
      <c r="F394">
        <v>1650.34</v>
      </c>
    </row>
    <row r="395" spans="1:6" x14ac:dyDescent="0.2">
      <c r="A395" t="s">
        <v>455</v>
      </c>
      <c r="B395" t="s">
        <v>17</v>
      </c>
      <c r="C395" t="s">
        <v>53</v>
      </c>
      <c r="D395" t="s">
        <v>27</v>
      </c>
      <c r="E395">
        <v>3127</v>
      </c>
      <c r="F395">
        <v>3689.8599999999997</v>
      </c>
    </row>
    <row r="396" spans="1:6" x14ac:dyDescent="0.2">
      <c r="A396" t="s">
        <v>456</v>
      </c>
      <c r="B396" t="s">
        <v>20</v>
      </c>
      <c r="C396" t="s">
        <v>53</v>
      </c>
      <c r="D396" t="s">
        <v>27</v>
      </c>
      <c r="E396">
        <v>5710</v>
      </c>
      <c r="F396">
        <v>4796.3999999999996</v>
      </c>
    </row>
    <row r="397" spans="1:6" x14ac:dyDescent="0.2">
      <c r="A397" t="s">
        <v>457</v>
      </c>
      <c r="B397" t="s">
        <v>82</v>
      </c>
      <c r="C397" t="s">
        <v>53</v>
      </c>
      <c r="D397" t="s">
        <v>27</v>
      </c>
    </row>
    <row r="398" spans="1:6" x14ac:dyDescent="0.2">
      <c r="A398" t="s">
        <v>458</v>
      </c>
      <c r="B398" t="s">
        <v>1</v>
      </c>
      <c r="C398" t="s">
        <v>54</v>
      </c>
      <c r="D398" t="s">
        <v>27</v>
      </c>
      <c r="E398">
        <v>2185604</v>
      </c>
      <c r="F398">
        <v>1923331.52</v>
      </c>
    </row>
    <row r="399" spans="1:6" x14ac:dyDescent="0.2">
      <c r="A399" t="s">
        <v>459</v>
      </c>
      <c r="B399" t="s">
        <v>2</v>
      </c>
      <c r="C399" t="s">
        <v>54</v>
      </c>
      <c r="D399" t="s">
        <v>27</v>
      </c>
      <c r="E399">
        <v>749182</v>
      </c>
      <c r="F399">
        <v>764165.64</v>
      </c>
    </row>
    <row r="400" spans="1:6" x14ac:dyDescent="0.2">
      <c r="A400" t="s">
        <v>460</v>
      </c>
      <c r="B400" t="s">
        <v>3</v>
      </c>
      <c r="C400" t="s">
        <v>54</v>
      </c>
      <c r="D400" t="s">
        <v>27</v>
      </c>
      <c r="E400">
        <v>175411</v>
      </c>
      <c r="F400">
        <v>138574.69</v>
      </c>
    </row>
    <row r="401" spans="1:6" x14ac:dyDescent="0.2">
      <c r="A401" t="s">
        <v>461</v>
      </c>
      <c r="B401" t="s">
        <v>4</v>
      </c>
      <c r="C401" t="s">
        <v>54</v>
      </c>
      <c r="D401" t="s">
        <v>27</v>
      </c>
      <c r="E401">
        <v>52117</v>
      </c>
      <c r="F401">
        <v>51595.83</v>
      </c>
    </row>
    <row r="402" spans="1:6" x14ac:dyDescent="0.2">
      <c r="A402" t="s">
        <v>462</v>
      </c>
      <c r="B402" t="s">
        <v>7</v>
      </c>
      <c r="C402" t="s">
        <v>54</v>
      </c>
      <c r="D402" t="s">
        <v>27</v>
      </c>
      <c r="E402">
        <v>93487</v>
      </c>
      <c r="F402">
        <v>112184.4</v>
      </c>
    </row>
    <row r="403" spans="1:6" x14ac:dyDescent="0.2">
      <c r="A403" t="s">
        <v>463</v>
      </c>
      <c r="B403" t="s">
        <v>8</v>
      </c>
      <c r="C403" t="s">
        <v>54</v>
      </c>
      <c r="D403" t="s">
        <v>27</v>
      </c>
      <c r="E403">
        <v>20512</v>
      </c>
      <c r="F403">
        <v>22973.440000000002</v>
      </c>
    </row>
    <row r="404" spans="1:6" x14ac:dyDescent="0.2">
      <c r="A404" t="s">
        <v>967</v>
      </c>
      <c r="B404" t="s">
        <v>944</v>
      </c>
      <c r="C404" t="s">
        <v>54</v>
      </c>
      <c r="D404" t="s">
        <v>27</v>
      </c>
      <c r="E404">
        <v>12501</v>
      </c>
      <c r="F404">
        <v>10000.800000000001</v>
      </c>
    </row>
    <row r="405" spans="1:6" x14ac:dyDescent="0.2">
      <c r="A405" t="s">
        <v>464</v>
      </c>
      <c r="B405" t="s">
        <v>9</v>
      </c>
      <c r="C405" t="s">
        <v>54</v>
      </c>
      <c r="D405" t="s">
        <v>27</v>
      </c>
      <c r="E405">
        <v>18761</v>
      </c>
      <c r="F405">
        <v>22700.809999999998</v>
      </c>
    </row>
    <row r="406" spans="1:6" x14ac:dyDescent="0.2">
      <c r="A406" t="s">
        <v>465</v>
      </c>
      <c r="B406" t="s">
        <v>10</v>
      </c>
      <c r="C406" t="s">
        <v>54</v>
      </c>
      <c r="D406" t="s">
        <v>27</v>
      </c>
      <c r="E406">
        <v>2245</v>
      </c>
      <c r="F406">
        <v>2783.8</v>
      </c>
    </row>
    <row r="407" spans="1:6" x14ac:dyDescent="0.2">
      <c r="A407" t="s">
        <v>466</v>
      </c>
      <c r="B407" t="s">
        <v>11</v>
      </c>
      <c r="C407" t="s">
        <v>54</v>
      </c>
      <c r="D407" t="s">
        <v>27</v>
      </c>
      <c r="E407">
        <v>3752</v>
      </c>
      <c r="F407">
        <v>3039.1200000000003</v>
      </c>
    </row>
    <row r="408" spans="1:6" x14ac:dyDescent="0.2">
      <c r="A408" t="s">
        <v>467</v>
      </c>
      <c r="B408" t="s">
        <v>12</v>
      </c>
      <c r="C408" t="s">
        <v>54</v>
      </c>
      <c r="D408" t="s">
        <v>27</v>
      </c>
      <c r="E408">
        <v>29367</v>
      </c>
      <c r="F408">
        <v>34653.06</v>
      </c>
    </row>
    <row r="409" spans="1:6" x14ac:dyDescent="0.2">
      <c r="A409" t="s">
        <v>468</v>
      </c>
      <c r="B409" t="s">
        <v>13</v>
      </c>
      <c r="C409" t="s">
        <v>54</v>
      </c>
      <c r="D409" t="s">
        <v>27</v>
      </c>
      <c r="E409">
        <v>3030</v>
      </c>
      <c r="F409">
        <v>2727</v>
      </c>
    </row>
    <row r="410" spans="1:6" x14ac:dyDescent="0.2">
      <c r="A410" t="s">
        <v>469</v>
      </c>
      <c r="B410" t="s">
        <v>14</v>
      </c>
      <c r="C410" t="s">
        <v>54</v>
      </c>
      <c r="D410" t="s">
        <v>27</v>
      </c>
      <c r="E410">
        <v>24219</v>
      </c>
      <c r="F410">
        <v>18890.82</v>
      </c>
    </row>
    <row r="411" spans="1:6" x14ac:dyDescent="0.2">
      <c r="A411" t="s">
        <v>470</v>
      </c>
      <c r="B411" t="s">
        <v>15</v>
      </c>
      <c r="C411" t="s">
        <v>54</v>
      </c>
      <c r="D411" t="s">
        <v>27</v>
      </c>
      <c r="E411">
        <v>534426</v>
      </c>
      <c r="F411">
        <v>657343.98</v>
      </c>
    </row>
    <row r="412" spans="1:6" x14ac:dyDescent="0.2">
      <c r="A412" t="s">
        <v>471</v>
      </c>
      <c r="B412" t="s">
        <v>16</v>
      </c>
      <c r="C412" t="s">
        <v>54</v>
      </c>
      <c r="D412" t="s">
        <v>27</v>
      </c>
      <c r="E412">
        <v>1756</v>
      </c>
      <c r="F412">
        <v>1457.48</v>
      </c>
    </row>
    <row r="413" spans="1:6" x14ac:dyDescent="0.2">
      <c r="A413" t="s">
        <v>472</v>
      </c>
      <c r="B413" t="s">
        <v>17</v>
      </c>
      <c r="C413" t="s">
        <v>54</v>
      </c>
      <c r="D413" t="s">
        <v>27</v>
      </c>
      <c r="E413">
        <v>4708</v>
      </c>
      <c r="F413">
        <v>4519.6799999999994</v>
      </c>
    </row>
    <row r="414" spans="1:6" x14ac:dyDescent="0.2">
      <c r="A414" t="s">
        <v>473</v>
      </c>
      <c r="B414" t="s">
        <v>20</v>
      </c>
      <c r="C414" t="s">
        <v>54</v>
      </c>
      <c r="D414" t="s">
        <v>27</v>
      </c>
      <c r="E414">
        <v>4191</v>
      </c>
      <c r="F414">
        <v>4358.6400000000003</v>
      </c>
    </row>
    <row r="415" spans="1:6" x14ac:dyDescent="0.2">
      <c r="A415" t="s">
        <v>474</v>
      </c>
      <c r="B415" t="s">
        <v>82</v>
      </c>
      <c r="C415" t="s">
        <v>54</v>
      </c>
      <c r="D415" t="s">
        <v>27</v>
      </c>
    </row>
    <row r="416" spans="1:6" x14ac:dyDescent="0.2">
      <c r="A416" t="s">
        <v>475</v>
      </c>
      <c r="B416" t="s">
        <v>1</v>
      </c>
      <c r="C416" t="s">
        <v>55</v>
      </c>
      <c r="D416" t="s">
        <v>27</v>
      </c>
      <c r="E416">
        <v>2521843</v>
      </c>
      <c r="F416">
        <v>2017474.4000000001</v>
      </c>
    </row>
    <row r="417" spans="1:6" x14ac:dyDescent="0.2">
      <c r="A417" t="s">
        <v>476</v>
      </c>
      <c r="B417" t="s">
        <v>2</v>
      </c>
      <c r="C417" t="s">
        <v>55</v>
      </c>
      <c r="D417" t="s">
        <v>27</v>
      </c>
      <c r="E417">
        <v>966877</v>
      </c>
      <c r="F417">
        <v>1092571.01</v>
      </c>
    </row>
    <row r="418" spans="1:6" x14ac:dyDescent="0.2">
      <c r="A418" t="s">
        <v>477</v>
      </c>
      <c r="B418" t="s">
        <v>3</v>
      </c>
      <c r="C418" t="s">
        <v>55</v>
      </c>
      <c r="D418" t="s">
        <v>27</v>
      </c>
      <c r="E418">
        <v>313203</v>
      </c>
      <c r="F418">
        <v>275618.64</v>
      </c>
    </row>
    <row r="419" spans="1:6" x14ac:dyDescent="0.2">
      <c r="A419" t="s">
        <v>478</v>
      </c>
      <c r="B419" t="s">
        <v>4</v>
      </c>
      <c r="C419" t="s">
        <v>55</v>
      </c>
      <c r="D419" t="s">
        <v>27</v>
      </c>
      <c r="E419">
        <v>20976</v>
      </c>
      <c r="F419">
        <v>17829.599999999999</v>
      </c>
    </row>
    <row r="420" spans="1:6" x14ac:dyDescent="0.2">
      <c r="A420" t="s">
        <v>479</v>
      </c>
      <c r="B420" t="s">
        <v>7</v>
      </c>
      <c r="C420" t="s">
        <v>55</v>
      </c>
      <c r="D420" t="s">
        <v>27</v>
      </c>
      <c r="E420">
        <v>69832</v>
      </c>
      <c r="F420">
        <v>62848.800000000003</v>
      </c>
    </row>
    <row r="421" spans="1:6" x14ac:dyDescent="0.2">
      <c r="A421" t="s">
        <v>480</v>
      </c>
      <c r="B421" t="s">
        <v>8</v>
      </c>
      <c r="C421" t="s">
        <v>55</v>
      </c>
      <c r="D421" t="s">
        <v>27</v>
      </c>
      <c r="E421">
        <v>19822</v>
      </c>
      <c r="F421">
        <v>19425.560000000001</v>
      </c>
    </row>
    <row r="422" spans="1:6" x14ac:dyDescent="0.2">
      <c r="A422" t="s">
        <v>968</v>
      </c>
      <c r="B422" t="s">
        <v>944</v>
      </c>
      <c r="C422" t="s">
        <v>55</v>
      </c>
      <c r="D422" t="s">
        <v>27</v>
      </c>
      <c r="E422">
        <v>10534</v>
      </c>
      <c r="F422">
        <v>12219.439999999999</v>
      </c>
    </row>
    <row r="423" spans="1:6" x14ac:dyDescent="0.2">
      <c r="A423" t="s">
        <v>481</v>
      </c>
      <c r="B423" t="s">
        <v>9</v>
      </c>
      <c r="C423" t="s">
        <v>55</v>
      </c>
      <c r="D423" t="s">
        <v>27</v>
      </c>
      <c r="E423">
        <v>28342</v>
      </c>
      <c r="F423">
        <v>34577.24</v>
      </c>
    </row>
    <row r="424" spans="1:6" x14ac:dyDescent="0.2">
      <c r="A424" t="s">
        <v>482</v>
      </c>
      <c r="B424" t="s">
        <v>10</v>
      </c>
      <c r="C424" t="s">
        <v>55</v>
      </c>
      <c r="D424" t="s">
        <v>27</v>
      </c>
      <c r="E424">
        <v>4521</v>
      </c>
      <c r="F424">
        <v>3571.59</v>
      </c>
    </row>
    <row r="425" spans="1:6" x14ac:dyDescent="0.2">
      <c r="A425" t="s">
        <v>483</v>
      </c>
      <c r="B425" t="s">
        <v>11</v>
      </c>
      <c r="C425" t="s">
        <v>55</v>
      </c>
      <c r="D425" t="s">
        <v>27</v>
      </c>
      <c r="E425">
        <v>3687</v>
      </c>
      <c r="F425">
        <v>4129.4400000000005</v>
      </c>
    </row>
    <row r="426" spans="1:6" x14ac:dyDescent="0.2">
      <c r="A426" t="s">
        <v>484</v>
      </c>
      <c r="B426" t="s">
        <v>12</v>
      </c>
      <c r="C426" t="s">
        <v>55</v>
      </c>
      <c r="D426" t="s">
        <v>27</v>
      </c>
      <c r="E426">
        <v>17252</v>
      </c>
      <c r="F426">
        <v>13111.52</v>
      </c>
    </row>
    <row r="427" spans="1:6" x14ac:dyDescent="0.2">
      <c r="A427" t="s">
        <v>485</v>
      </c>
      <c r="B427" t="s">
        <v>13</v>
      </c>
      <c r="C427" t="s">
        <v>55</v>
      </c>
      <c r="D427" t="s">
        <v>27</v>
      </c>
      <c r="E427">
        <v>4801</v>
      </c>
      <c r="F427">
        <v>5857.22</v>
      </c>
    </row>
    <row r="428" spans="1:6" x14ac:dyDescent="0.2">
      <c r="A428" t="s">
        <v>486</v>
      </c>
      <c r="B428" t="s">
        <v>14</v>
      </c>
      <c r="C428" t="s">
        <v>55</v>
      </c>
      <c r="D428" t="s">
        <v>27</v>
      </c>
      <c r="E428">
        <v>22264</v>
      </c>
      <c r="F428">
        <v>19369.68</v>
      </c>
    </row>
    <row r="429" spans="1:6" x14ac:dyDescent="0.2">
      <c r="A429" t="s">
        <v>487</v>
      </c>
      <c r="B429" t="s">
        <v>15</v>
      </c>
      <c r="C429" t="s">
        <v>55</v>
      </c>
      <c r="D429" t="s">
        <v>27</v>
      </c>
      <c r="E429">
        <v>988886</v>
      </c>
      <c r="F429">
        <v>850441.96</v>
      </c>
    </row>
    <row r="430" spans="1:6" x14ac:dyDescent="0.2">
      <c r="A430" t="s">
        <v>488</v>
      </c>
      <c r="B430" t="s">
        <v>16</v>
      </c>
      <c r="C430" t="s">
        <v>55</v>
      </c>
      <c r="D430" t="s">
        <v>27</v>
      </c>
      <c r="E430">
        <v>1172</v>
      </c>
      <c r="F430">
        <v>1019.64</v>
      </c>
    </row>
    <row r="431" spans="1:6" x14ac:dyDescent="0.2">
      <c r="A431" t="s">
        <v>489</v>
      </c>
      <c r="B431" t="s">
        <v>17</v>
      </c>
      <c r="C431" t="s">
        <v>55</v>
      </c>
      <c r="D431" t="s">
        <v>27</v>
      </c>
      <c r="E431">
        <v>6735</v>
      </c>
      <c r="F431">
        <v>7677.9000000000005</v>
      </c>
    </row>
    <row r="432" spans="1:6" x14ac:dyDescent="0.2">
      <c r="A432" t="s">
        <v>490</v>
      </c>
      <c r="B432" t="s">
        <v>20</v>
      </c>
      <c r="C432" t="s">
        <v>55</v>
      </c>
      <c r="D432" t="s">
        <v>27</v>
      </c>
      <c r="E432">
        <v>7117</v>
      </c>
      <c r="F432">
        <v>7757.5300000000007</v>
      </c>
    </row>
    <row r="433" spans="1:6" x14ac:dyDescent="0.2">
      <c r="A433" t="s">
        <v>491</v>
      </c>
      <c r="B433" t="s">
        <v>82</v>
      </c>
      <c r="C433" t="s">
        <v>55</v>
      </c>
      <c r="D433" t="s">
        <v>27</v>
      </c>
    </row>
    <row r="434" spans="1:6" x14ac:dyDescent="0.2">
      <c r="A434" t="s">
        <v>492</v>
      </c>
      <c r="B434" t="s">
        <v>1</v>
      </c>
      <c r="C434" t="s">
        <v>56</v>
      </c>
      <c r="D434" t="s">
        <v>28</v>
      </c>
      <c r="E434">
        <v>4329636</v>
      </c>
      <c r="F434">
        <v>5108970.4799999995</v>
      </c>
    </row>
    <row r="435" spans="1:6" x14ac:dyDescent="0.2">
      <c r="A435" t="s">
        <v>493</v>
      </c>
      <c r="B435" t="s">
        <v>2</v>
      </c>
      <c r="C435" t="s">
        <v>56</v>
      </c>
      <c r="D435" t="s">
        <v>28</v>
      </c>
      <c r="E435">
        <v>849023</v>
      </c>
      <c r="F435">
        <v>713179.32</v>
      </c>
    </row>
    <row r="436" spans="1:6" x14ac:dyDescent="0.2">
      <c r="A436" t="s">
        <v>494</v>
      </c>
      <c r="B436" t="s">
        <v>3</v>
      </c>
      <c r="C436" t="s">
        <v>56</v>
      </c>
      <c r="D436" t="s">
        <v>28</v>
      </c>
      <c r="E436">
        <v>104588</v>
      </c>
      <c r="F436">
        <v>92037.440000000002</v>
      </c>
    </row>
    <row r="437" spans="1:6" x14ac:dyDescent="0.2">
      <c r="A437" t="s">
        <v>495</v>
      </c>
      <c r="B437" t="s">
        <v>4</v>
      </c>
      <c r="C437" t="s">
        <v>56</v>
      </c>
      <c r="D437" t="s">
        <v>28</v>
      </c>
      <c r="E437">
        <v>72154</v>
      </c>
      <c r="F437">
        <v>58444.740000000005</v>
      </c>
    </row>
    <row r="438" spans="1:6" x14ac:dyDescent="0.2">
      <c r="A438" t="s">
        <v>496</v>
      </c>
      <c r="B438" t="s">
        <v>7</v>
      </c>
      <c r="C438" t="s">
        <v>56</v>
      </c>
      <c r="D438" t="s">
        <v>28</v>
      </c>
      <c r="E438">
        <v>53225</v>
      </c>
      <c r="F438">
        <v>57483.000000000007</v>
      </c>
    </row>
    <row r="439" spans="1:6" x14ac:dyDescent="0.2">
      <c r="A439" t="s">
        <v>497</v>
      </c>
      <c r="B439" t="s">
        <v>8</v>
      </c>
      <c r="C439" t="s">
        <v>56</v>
      </c>
      <c r="D439" t="s">
        <v>28</v>
      </c>
      <c r="E439">
        <v>25385</v>
      </c>
      <c r="F439">
        <v>20561.850000000002</v>
      </c>
    </row>
    <row r="440" spans="1:6" x14ac:dyDescent="0.2">
      <c r="A440" t="s">
        <v>969</v>
      </c>
      <c r="B440" t="s">
        <v>944</v>
      </c>
      <c r="C440" t="s">
        <v>56</v>
      </c>
      <c r="D440" t="s">
        <v>28</v>
      </c>
      <c r="E440">
        <v>18718</v>
      </c>
      <c r="F440">
        <v>17407.739999999998</v>
      </c>
    </row>
    <row r="441" spans="1:6" x14ac:dyDescent="0.2">
      <c r="A441" t="s">
        <v>498</v>
      </c>
      <c r="B441" t="s">
        <v>9</v>
      </c>
      <c r="C441" t="s">
        <v>56</v>
      </c>
      <c r="D441" t="s">
        <v>28</v>
      </c>
      <c r="E441">
        <v>27117</v>
      </c>
      <c r="F441">
        <v>24405.3</v>
      </c>
    </row>
    <row r="442" spans="1:6" x14ac:dyDescent="0.2">
      <c r="A442" t="s">
        <v>499</v>
      </c>
      <c r="B442" t="s">
        <v>10</v>
      </c>
      <c r="C442" t="s">
        <v>56</v>
      </c>
      <c r="D442" t="s">
        <v>28</v>
      </c>
      <c r="E442">
        <v>2076</v>
      </c>
      <c r="F442">
        <v>2387.3999999999996</v>
      </c>
    </row>
    <row r="443" spans="1:6" x14ac:dyDescent="0.2">
      <c r="A443" t="s">
        <v>500</v>
      </c>
      <c r="B443" t="s">
        <v>11</v>
      </c>
      <c r="C443" t="s">
        <v>56</v>
      </c>
      <c r="D443" t="s">
        <v>28</v>
      </c>
      <c r="E443">
        <v>3712</v>
      </c>
      <c r="F443">
        <v>4602.88</v>
      </c>
    </row>
    <row r="444" spans="1:6" x14ac:dyDescent="0.2">
      <c r="A444" t="s">
        <v>501</v>
      </c>
      <c r="B444" t="s">
        <v>12</v>
      </c>
      <c r="C444" t="s">
        <v>56</v>
      </c>
      <c r="D444" t="s">
        <v>28</v>
      </c>
      <c r="E444">
        <v>25910</v>
      </c>
      <c r="F444">
        <v>20987.100000000002</v>
      </c>
    </row>
    <row r="445" spans="1:6" x14ac:dyDescent="0.2">
      <c r="A445" t="s">
        <v>502</v>
      </c>
      <c r="B445" t="s">
        <v>13</v>
      </c>
      <c r="C445" t="s">
        <v>56</v>
      </c>
      <c r="D445" t="s">
        <v>28</v>
      </c>
      <c r="E445">
        <v>4171</v>
      </c>
      <c r="F445">
        <v>4838.3599999999997</v>
      </c>
    </row>
    <row r="446" spans="1:6" x14ac:dyDescent="0.2">
      <c r="A446" t="s">
        <v>503</v>
      </c>
      <c r="B446" t="s">
        <v>14</v>
      </c>
      <c r="C446" t="s">
        <v>56</v>
      </c>
      <c r="D446" t="s">
        <v>28</v>
      </c>
      <c r="E446">
        <v>10990</v>
      </c>
      <c r="F446">
        <v>9561.2999999999993</v>
      </c>
    </row>
    <row r="447" spans="1:6" x14ac:dyDescent="0.2">
      <c r="A447" t="s">
        <v>504</v>
      </c>
      <c r="B447" t="s">
        <v>15</v>
      </c>
      <c r="C447" t="s">
        <v>56</v>
      </c>
      <c r="D447" t="s">
        <v>28</v>
      </c>
      <c r="E447">
        <v>546172</v>
      </c>
      <c r="F447">
        <v>639021.24</v>
      </c>
    </row>
    <row r="448" spans="1:6" x14ac:dyDescent="0.2">
      <c r="A448" t="s">
        <v>505</v>
      </c>
      <c r="B448" t="s">
        <v>16</v>
      </c>
      <c r="C448" t="s">
        <v>56</v>
      </c>
      <c r="D448" t="s">
        <v>28</v>
      </c>
      <c r="E448">
        <v>1137</v>
      </c>
      <c r="F448">
        <v>989.18999999999994</v>
      </c>
    </row>
    <row r="449" spans="1:6" x14ac:dyDescent="0.2">
      <c r="A449" t="s">
        <v>506</v>
      </c>
      <c r="B449" t="s">
        <v>17</v>
      </c>
      <c r="C449" t="s">
        <v>56</v>
      </c>
      <c r="D449" t="s">
        <v>28</v>
      </c>
      <c r="E449">
        <v>7101</v>
      </c>
      <c r="F449">
        <v>7740.09</v>
      </c>
    </row>
    <row r="450" spans="1:6" x14ac:dyDescent="0.2">
      <c r="A450" t="s">
        <v>507</v>
      </c>
      <c r="B450" t="s">
        <v>20</v>
      </c>
      <c r="C450" t="s">
        <v>56</v>
      </c>
      <c r="D450" t="s">
        <v>28</v>
      </c>
      <c r="E450">
        <v>6185</v>
      </c>
      <c r="F450">
        <v>5504.65</v>
      </c>
    </row>
    <row r="451" spans="1:6" x14ac:dyDescent="0.2">
      <c r="A451" t="s">
        <v>508</v>
      </c>
      <c r="B451" t="s">
        <v>82</v>
      </c>
      <c r="C451" t="s">
        <v>56</v>
      </c>
      <c r="D451" t="s">
        <v>28</v>
      </c>
    </row>
    <row r="452" spans="1:6" x14ac:dyDescent="0.2">
      <c r="A452" t="s">
        <v>509</v>
      </c>
      <c r="B452" t="s">
        <v>1</v>
      </c>
      <c r="C452" t="s">
        <v>57</v>
      </c>
      <c r="D452" t="s">
        <v>28</v>
      </c>
      <c r="E452">
        <v>3804617</v>
      </c>
      <c r="F452">
        <v>3500247.64</v>
      </c>
    </row>
    <row r="453" spans="1:6" x14ac:dyDescent="0.2">
      <c r="A453" t="s">
        <v>510</v>
      </c>
      <c r="B453" t="s">
        <v>2</v>
      </c>
      <c r="C453" t="s">
        <v>57</v>
      </c>
      <c r="D453" t="s">
        <v>28</v>
      </c>
      <c r="E453">
        <v>1333033</v>
      </c>
      <c r="F453">
        <v>1479666.6300000001</v>
      </c>
    </row>
    <row r="454" spans="1:6" x14ac:dyDescent="0.2">
      <c r="A454" t="s">
        <v>511</v>
      </c>
      <c r="B454" t="s">
        <v>3</v>
      </c>
      <c r="C454" t="s">
        <v>57</v>
      </c>
      <c r="D454" t="s">
        <v>28</v>
      </c>
      <c r="E454">
        <v>264408</v>
      </c>
      <c r="F454">
        <v>256475.75999999998</v>
      </c>
    </row>
    <row r="455" spans="1:6" x14ac:dyDescent="0.2">
      <c r="A455" t="s">
        <v>512</v>
      </c>
      <c r="B455" t="s">
        <v>4</v>
      </c>
      <c r="C455" t="s">
        <v>57</v>
      </c>
      <c r="D455" t="s">
        <v>28</v>
      </c>
      <c r="E455">
        <v>28709</v>
      </c>
      <c r="F455">
        <v>35886.25</v>
      </c>
    </row>
    <row r="456" spans="1:6" x14ac:dyDescent="0.2">
      <c r="A456" t="s">
        <v>513</v>
      </c>
      <c r="B456" t="s">
        <v>7</v>
      </c>
      <c r="C456" t="s">
        <v>57</v>
      </c>
      <c r="D456" t="s">
        <v>28</v>
      </c>
      <c r="E456">
        <v>94973</v>
      </c>
      <c r="F456">
        <v>81676.78</v>
      </c>
    </row>
    <row r="457" spans="1:6" x14ac:dyDescent="0.2">
      <c r="A457" t="s">
        <v>514</v>
      </c>
      <c r="B457" t="s">
        <v>8</v>
      </c>
      <c r="C457" t="s">
        <v>57</v>
      </c>
      <c r="D457" t="s">
        <v>28</v>
      </c>
      <c r="E457">
        <v>15250</v>
      </c>
      <c r="F457">
        <v>15097.5</v>
      </c>
    </row>
    <row r="458" spans="1:6" x14ac:dyDescent="0.2">
      <c r="A458" t="s">
        <v>970</v>
      </c>
      <c r="B458" t="s">
        <v>944</v>
      </c>
      <c r="C458" t="s">
        <v>57</v>
      </c>
      <c r="D458" t="s">
        <v>28</v>
      </c>
      <c r="E458">
        <v>10921</v>
      </c>
      <c r="F458">
        <v>8627.59</v>
      </c>
    </row>
    <row r="459" spans="1:6" x14ac:dyDescent="0.2">
      <c r="A459" t="s">
        <v>515</v>
      </c>
      <c r="B459" t="s">
        <v>9</v>
      </c>
      <c r="C459" t="s">
        <v>57</v>
      </c>
      <c r="D459" t="s">
        <v>28</v>
      </c>
      <c r="E459">
        <v>33570</v>
      </c>
      <c r="F459">
        <v>31891.5</v>
      </c>
    </row>
    <row r="460" spans="1:6" x14ac:dyDescent="0.2">
      <c r="A460" t="s">
        <v>516</v>
      </c>
      <c r="B460" t="s">
        <v>10</v>
      </c>
      <c r="C460" t="s">
        <v>57</v>
      </c>
      <c r="D460" t="s">
        <v>28</v>
      </c>
      <c r="E460">
        <v>4192</v>
      </c>
      <c r="F460">
        <v>4904.6399999999994</v>
      </c>
    </row>
    <row r="461" spans="1:6" x14ac:dyDescent="0.2">
      <c r="A461" t="s">
        <v>517</v>
      </c>
      <c r="B461" t="s">
        <v>11</v>
      </c>
      <c r="C461" t="s">
        <v>57</v>
      </c>
      <c r="D461" t="s">
        <v>28</v>
      </c>
      <c r="E461">
        <v>4632</v>
      </c>
      <c r="F461">
        <v>4400.3999999999996</v>
      </c>
    </row>
    <row r="462" spans="1:6" x14ac:dyDescent="0.2">
      <c r="A462" t="s">
        <v>518</v>
      </c>
      <c r="B462" t="s">
        <v>12</v>
      </c>
      <c r="C462" t="s">
        <v>57</v>
      </c>
      <c r="D462" t="s">
        <v>28</v>
      </c>
      <c r="E462">
        <v>25638</v>
      </c>
      <c r="F462">
        <v>31534.739999999998</v>
      </c>
    </row>
    <row r="463" spans="1:6" x14ac:dyDescent="0.2">
      <c r="A463" t="s">
        <v>519</v>
      </c>
      <c r="B463" t="s">
        <v>13</v>
      </c>
      <c r="C463" t="s">
        <v>57</v>
      </c>
      <c r="D463" t="s">
        <v>28</v>
      </c>
      <c r="E463">
        <v>2719</v>
      </c>
      <c r="F463">
        <v>3154.04</v>
      </c>
    </row>
    <row r="464" spans="1:6" x14ac:dyDescent="0.2">
      <c r="A464" t="s">
        <v>520</v>
      </c>
      <c r="B464" t="s">
        <v>14</v>
      </c>
      <c r="C464" t="s">
        <v>57</v>
      </c>
      <c r="D464" t="s">
        <v>28</v>
      </c>
      <c r="E464">
        <v>19500</v>
      </c>
      <c r="F464">
        <v>19500</v>
      </c>
    </row>
    <row r="465" spans="1:6" x14ac:dyDescent="0.2">
      <c r="A465" t="s">
        <v>521</v>
      </c>
      <c r="B465" t="s">
        <v>15</v>
      </c>
      <c r="C465" t="s">
        <v>57</v>
      </c>
      <c r="D465" t="s">
        <v>28</v>
      </c>
      <c r="E465">
        <v>958865</v>
      </c>
      <c r="F465">
        <v>824623.9</v>
      </c>
    </row>
    <row r="466" spans="1:6" x14ac:dyDescent="0.2">
      <c r="A466" t="s">
        <v>522</v>
      </c>
      <c r="B466" t="s">
        <v>16</v>
      </c>
      <c r="C466" t="s">
        <v>57</v>
      </c>
      <c r="D466" t="s">
        <v>28</v>
      </c>
      <c r="E466">
        <v>2224</v>
      </c>
      <c r="F466">
        <v>2557.6</v>
      </c>
    </row>
    <row r="467" spans="1:6" x14ac:dyDescent="0.2">
      <c r="A467" t="s">
        <v>523</v>
      </c>
      <c r="B467" t="s">
        <v>17</v>
      </c>
      <c r="C467" t="s">
        <v>57</v>
      </c>
      <c r="D467" t="s">
        <v>28</v>
      </c>
      <c r="E467">
        <v>5880</v>
      </c>
      <c r="F467">
        <v>5350.8</v>
      </c>
    </row>
    <row r="468" spans="1:6" x14ac:dyDescent="0.2">
      <c r="A468" t="s">
        <v>524</v>
      </c>
      <c r="B468" t="s">
        <v>20</v>
      </c>
      <c r="C468" t="s">
        <v>57</v>
      </c>
      <c r="D468" t="s">
        <v>28</v>
      </c>
      <c r="E468">
        <v>3885</v>
      </c>
      <c r="F468">
        <v>4195.8</v>
      </c>
    </row>
    <row r="469" spans="1:6" x14ac:dyDescent="0.2">
      <c r="A469" t="s">
        <v>525</v>
      </c>
      <c r="B469" t="s">
        <v>82</v>
      </c>
      <c r="C469" t="s">
        <v>57</v>
      </c>
      <c r="D469" t="s">
        <v>28</v>
      </c>
    </row>
    <row r="470" spans="1:6" x14ac:dyDescent="0.2">
      <c r="A470" t="s">
        <v>526</v>
      </c>
      <c r="B470" t="s">
        <v>1</v>
      </c>
      <c r="C470" t="s">
        <v>58</v>
      </c>
      <c r="D470" t="s">
        <v>28</v>
      </c>
      <c r="E470">
        <v>3150120</v>
      </c>
      <c r="F470">
        <v>3559635.5999999996</v>
      </c>
    </row>
    <row r="471" spans="1:6" x14ac:dyDescent="0.2">
      <c r="A471" t="s">
        <v>527</v>
      </c>
      <c r="B471" t="s">
        <v>2</v>
      </c>
      <c r="C471" t="s">
        <v>58</v>
      </c>
      <c r="D471" t="s">
        <v>28</v>
      </c>
      <c r="E471">
        <v>1213257</v>
      </c>
      <c r="F471">
        <v>1091931.3</v>
      </c>
    </row>
    <row r="472" spans="1:6" x14ac:dyDescent="0.2">
      <c r="A472" t="s">
        <v>528</v>
      </c>
      <c r="B472" t="s">
        <v>3</v>
      </c>
      <c r="C472" t="s">
        <v>58</v>
      </c>
      <c r="D472" t="s">
        <v>28</v>
      </c>
      <c r="E472">
        <v>257664</v>
      </c>
      <c r="F472">
        <v>216437.75999999998</v>
      </c>
    </row>
    <row r="473" spans="1:6" x14ac:dyDescent="0.2">
      <c r="A473" t="s">
        <v>529</v>
      </c>
      <c r="B473" t="s">
        <v>4</v>
      </c>
      <c r="C473" t="s">
        <v>58</v>
      </c>
      <c r="D473" t="s">
        <v>28</v>
      </c>
      <c r="E473">
        <v>51424</v>
      </c>
      <c r="F473">
        <v>53480.959999999999</v>
      </c>
    </row>
    <row r="474" spans="1:6" x14ac:dyDescent="0.2">
      <c r="A474" t="s">
        <v>530</v>
      </c>
      <c r="B474" t="s">
        <v>7</v>
      </c>
      <c r="C474" t="s">
        <v>58</v>
      </c>
      <c r="D474" t="s">
        <v>28</v>
      </c>
      <c r="E474">
        <v>80434</v>
      </c>
      <c r="F474">
        <v>65151.54</v>
      </c>
    </row>
    <row r="475" spans="1:6" x14ac:dyDescent="0.2">
      <c r="A475" t="s">
        <v>531</v>
      </c>
      <c r="B475" t="s">
        <v>8</v>
      </c>
      <c r="C475" t="s">
        <v>58</v>
      </c>
      <c r="D475" t="s">
        <v>28</v>
      </c>
      <c r="E475">
        <v>24223</v>
      </c>
      <c r="F475">
        <v>23980.77</v>
      </c>
    </row>
    <row r="476" spans="1:6" x14ac:dyDescent="0.2">
      <c r="A476" t="s">
        <v>971</v>
      </c>
      <c r="B476" t="s">
        <v>944</v>
      </c>
      <c r="C476" t="s">
        <v>58</v>
      </c>
      <c r="D476" t="s">
        <v>28</v>
      </c>
      <c r="E476">
        <v>17005</v>
      </c>
      <c r="F476">
        <v>18705.5</v>
      </c>
    </row>
    <row r="477" spans="1:6" x14ac:dyDescent="0.2">
      <c r="A477" t="s">
        <v>532</v>
      </c>
      <c r="B477" t="s">
        <v>9</v>
      </c>
      <c r="C477" t="s">
        <v>58</v>
      </c>
      <c r="D477" t="s">
        <v>28</v>
      </c>
      <c r="E477">
        <v>14235</v>
      </c>
      <c r="F477">
        <v>12811.5</v>
      </c>
    </row>
    <row r="478" spans="1:6" x14ac:dyDescent="0.2">
      <c r="A478" t="s">
        <v>533</v>
      </c>
      <c r="B478" t="s">
        <v>10</v>
      </c>
      <c r="C478" t="s">
        <v>58</v>
      </c>
      <c r="D478" t="s">
        <v>28</v>
      </c>
      <c r="E478">
        <v>4941</v>
      </c>
      <c r="F478">
        <v>6077.43</v>
      </c>
    </row>
    <row r="479" spans="1:6" x14ac:dyDescent="0.2">
      <c r="A479" t="s">
        <v>534</v>
      </c>
      <c r="B479" t="s">
        <v>11</v>
      </c>
      <c r="C479" t="s">
        <v>58</v>
      </c>
      <c r="D479" t="s">
        <v>28</v>
      </c>
      <c r="E479">
        <v>2242</v>
      </c>
      <c r="F479">
        <v>2667.98</v>
      </c>
    </row>
    <row r="480" spans="1:6" x14ac:dyDescent="0.2">
      <c r="A480" t="s">
        <v>535</v>
      </c>
      <c r="B480" t="s">
        <v>12</v>
      </c>
      <c r="C480" t="s">
        <v>58</v>
      </c>
      <c r="D480" t="s">
        <v>28</v>
      </c>
      <c r="E480">
        <v>18590</v>
      </c>
      <c r="F480">
        <v>19333.600000000002</v>
      </c>
    </row>
    <row r="481" spans="1:6" x14ac:dyDescent="0.2">
      <c r="A481" t="s">
        <v>536</v>
      </c>
      <c r="B481" t="s">
        <v>13</v>
      </c>
      <c r="C481" t="s">
        <v>58</v>
      </c>
      <c r="D481" t="s">
        <v>28</v>
      </c>
      <c r="E481">
        <v>2745</v>
      </c>
      <c r="F481">
        <v>2799.9</v>
      </c>
    </row>
    <row r="482" spans="1:6" x14ac:dyDescent="0.2">
      <c r="A482" t="s">
        <v>537</v>
      </c>
      <c r="B482" t="s">
        <v>14</v>
      </c>
      <c r="C482" t="s">
        <v>58</v>
      </c>
      <c r="D482" t="s">
        <v>28</v>
      </c>
      <c r="E482">
        <v>18915</v>
      </c>
      <c r="F482">
        <v>17780.099999999999</v>
      </c>
    </row>
    <row r="483" spans="1:6" x14ac:dyDescent="0.2">
      <c r="A483" t="s">
        <v>538</v>
      </c>
      <c r="B483" t="s">
        <v>15</v>
      </c>
      <c r="C483" t="s">
        <v>58</v>
      </c>
      <c r="D483" t="s">
        <v>28</v>
      </c>
      <c r="E483">
        <v>703893</v>
      </c>
      <c r="F483">
        <v>788360.16</v>
      </c>
    </row>
    <row r="484" spans="1:6" x14ac:dyDescent="0.2">
      <c r="A484" t="s">
        <v>539</v>
      </c>
      <c r="B484" t="s">
        <v>16</v>
      </c>
      <c r="C484" t="s">
        <v>58</v>
      </c>
      <c r="D484" t="s">
        <v>28</v>
      </c>
      <c r="E484">
        <v>1191</v>
      </c>
      <c r="F484">
        <v>1250.55</v>
      </c>
    </row>
    <row r="485" spans="1:6" x14ac:dyDescent="0.2">
      <c r="A485" t="s">
        <v>540</v>
      </c>
      <c r="B485" t="s">
        <v>17</v>
      </c>
      <c r="C485" t="s">
        <v>58</v>
      </c>
      <c r="D485" t="s">
        <v>28</v>
      </c>
      <c r="E485">
        <v>6109</v>
      </c>
      <c r="F485">
        <v>6414.45</v>
      </c>
    </row>
    <row r="486" spans="1:6" x14ac:dyDescent="0.2">
      <c r="A486" t="s">
        <v>541</v>
      </c>
      <c r="B486" t="s">
        <v>20</v>
      </c>
      <c r="C486" t="s">
        <v>58</v>
      </c>
      <c r="D486" t="s">
        <v>28</v>
      </c>
      <c r="E486">
        <v>6711</v>
      </c>
      <c r="F486">
        <v>5033.25</v>
      </c>
    </row>
    <row r="487" spans="1:6" x14ac:dyDescent="0.2">
      <c r="A487" t="s">
        <v>542</v>
      </c>
      <c r="B487" t="s">
        <v>82</v>
      </c>
      <c r="C487" t="s">
        <v>58</v>
      </c>
      <c r="D487" t="s">
        <v>28</v>
      </c>
    </row>
    <row r="488" spans="1:6" x14ac:dyDescent="0.2">
      <c r="A488" t="s">
        <v>543</v>
      </c>
      <c r="B488" t="s">
        <v>1</v>
      </c>
      <c r="C488" t="s">
        <v>59</v>
      </c>
      <c r="D488" t="s">
        <v>28</v>
      </c>
      <c r="E488">
        <v>2448649</v>
      </c>
      <c r="F488">
        <v>2424162.5099999998</v>
      </c>
    </row>
    <row r="489" spans="1:6" x14ac:dyDescent="0.2">
      <c r="A489" t="s">
        <v>544</v>
      </c>
      <c r="B489" t="s">
        <v>2</v>
      </c>
      <c r="C489" t="s">
        <v>59</v>
      </c>
      <c r="D489" t="s">
        <v>28</v>
      </c>
      <c r="E489">
        <v>452698</v>
      </c>
      <c r="F489">
        <v>497967.80000000005</v>
      </c>
    </row>
    <row r="490" spans="1:6" x14ac:dyDescent="0.2">
      <c r="A490" t="s">
        <v>545</v>
      </c>
      <c r="B490" t="s">
        <v>3</v>
      </c>
      <c r="C490" t="s">
        <v>59</v>
      </c>
      <c r="D490" t="s">
        <v>28</v>
      </c>
      <c r="E490">
        <v>215984</v>
      </c>
      <c r="F490">
        <v>213824.16</v>
      </c>
    </row>
    <row r="491" spans="1:6" x14ac:dyDescent="0.2">
      <c r="A491" t="s">
        <v>546</v>
      </c>
      <c r="B491" t="s">
        <v>4</v>
      </c>
      <c r="C491" t="s">
        <v>59</v>
      </c>
      <c r="D491" t="s">
        <v>28</v>
      </c>
      <c r="E491">
        <v>51002</v>
      </c>
      <c r="F491">
        <v>41311.620000000003</v>
      </c>
    </row>
    <row r="492" spans="1:6" x14ac:dyDescent="0.2">
      <c r="A492" t="s">
        <v>547</v>
      </c>
      <c r="B492" t="s">
        <v>7</v>
      </c>
      <c r="C492" t="s">
        <v>59</v>
      </c>
      <c r="D492" t="s">
        <v>28</v>
      </c>
      <c r="E492">
        <v>75837</v>
      </c>
      <c r="F492">
        <v>87970.92</v>
      </c>
    </row>
    <row r="493" spans="1:6" x14ac:dyDescent="0.2">
      <c r="A493" t="s">
        <v>548</v>
      </c>
      <c r="B493" t="s">
        <v>8</v>
      </c>
      <c r="C493" t="s">
        <v>59</v>
      </c>
      <c r="D493" t="s">
        <v>28</v>
      </c>
      <c r="E493">
        <v>20018</v>
      </c>
      <c r="F493">
        <v>16214.580000000002</v>
      </c>
    </row>
    <row r="494" spans="1:6" x14ac:dyDescent="0.2">
      <c r="A494" t="s">
        <v>972</v>
      </c>
      <c r="B494" t="s">
        <v>944</v>
      </c>
      <c r="C494" t="s">
        <v>59</v>
      </c>
      <c r="D494" t="s">
        <v>28</v>
      </c>
      <c r="E494">
        <v>10223</v>
      </c>
      <c r="F494">
        <v>9711.85</v>
      </c>
    </row>
    <row r="495" spans="1:6" x14ac:dyDescent="0.2">
      <c r="A495" t="s">
        <v>549</v>
      </c>
      <c r="B495" t="s">
        <v>9</v>
      </c>
      <c r="C495" t="s">
        <v>59</v>
      </c>
      <c r="D495" t="s">
        <v>28</v>
      </c>
      <c r="E495">
        <v>31890</v>
      </c>
      <c r="F495">
        <v>28701</v>
      </c>
    </row>
    <row r="496" spans="1:6" x14ac:dyDescent="0.2">
      <c r="A496" t="s">
        <v>550</v>
      </c>
      <c r="B496" t="s">
        <v>10</v>
      </c>
      <c r="C496" t="s">
        <v>59</v>
      </c>
      <c r="D496" t="s">
        <v>28</v>
      </c>
      <c r="E496">
        <v>3019</v>
      </c>
      <c r="F496">
        <v>2324.63</v>
      </c>
    </row>
    <row r="497" spans="1:6" x14ac:dyDescent="0.2">
      <c r="A497" t="s">
        <v>551</v>
      </c>
      <c r="B497" t="s">
        <v>11</v>
      </c>
      <c r="C497" t="s">
        <v>59</v>
      </c>
      <c r="D497" t="s">
        <v>28</v>
      </c>
      <c r="E497">
        <v>3423</v>
      </c>
      <c r="F497">
        <v>3525.69</v>
      </c>
    </row>
    <row r="498" spans="1:6" x14ac:dyDescent="0.2">
      <c r="A498" t="s">
        <v>552</v>
      </c>
      <c r="B498" t="s">
        <v>12</v>
      </c>
      <c r="C498" t="s">
        <v>59</v>
      </c>
      <c r="D498" t="s">
        <v>28</v>
      </c>
      <c r="E498">
        <v>24150</v>
      </c>
      <c r="F498">
        <v>18354</v>
      </c>
    </row>
    <row r="499" spans="1:6" x14ac:dyDescent="0.2">
      <c r="A499" t="s">
        <v>553</v>
      </c>
      <c r="B499" t="s">
        <v>13</v>
      </c>
      <c r="C499" t="s">
        <v>59</v>
      </c>
      <c r="D499" t="s">
        <v>28</v>
      </c>
      <c r="E499">
        <v>3884</v>
      </c>
      <c r="F499">
        <v>2951.84</v>
      </c>
    </row>
    <row r="500" spans="1:6" x14ac:dyDescent="0.2">
      <c r="A500" t="s">
        <v>554</v>
      </c>
      <c r="B500" t="s">
        <v>14</v>
      </c>
      <c r="C500" t="s">
        <v>59</v>
      </c>
      <c r="D500" t="s">
        <v>28</v>
      </c>
      <c r="E500">
        <v>16030</v>
      </c>
      <c r="F500">
        <v>13304.9</v>
      </c>
    </row>
    <row r="501" spans="1:6" x14ac:dyDescent="0.2">
      <c r="A501" t="s">
        <v>555</v>
      </c>
      <c r="B501" t="s">
        <v>15</v>
      </c>
      <c r="C501" t="s">
        <v>59</v>
      </c>
      <c r="D501" t="s">
        <v>28</v>
      </c>
      <c r="E501">
        <v>408799</v>
      </c>
      <c r="F501">
        <v>433326.94</v>
      </c>
    </row>
    <row r="502" spans="1:6" x14ac:dyDescent="0.2">
      <c r="A502" t="s">
        <v>556</v>
      </c>
      <c r="B502" t="s">
        <v>16</v>
      </c>
      <c r="C502" t="s">
        <v>59</v>
      </c>
      <c r="D502" t="s">
        <v>28</v>
      </c>
      <c r="E502">
        <v>1644</v>
      </c>
      <c r="F502">
        <v>1759.0800000000002</v>
      </c>
    </row>
    <row r="503" spans="1:6" x14ac:dyDescent="0.2">
      <c r="A503" t="s">
        <v>557</v>
      </c>
      <c r="B503" t="s">
        <v>17</v>
      </c>
      <c r="C503" t="s">
        <v>59</v>
      </c>
      <c r="D503" t="s">
        <v>28</v>
      </c>
      <c r="E503">
        <v>6022</v>
      </c>
      <c r="F503">
        <v>5540.2400000000007</v>
      </c>
    </row>
    <row r="504" spans="1:6" x14ac:dyDescent="0.2">
      <c r="A504" t="s">
        <v>558</v>
      </c>
      <c r="B504" t="s">
        <v>20</v>
      </c>
      <c r="C504" t="s">
        <v>59</v>
      </c>
      <c r="D504" t="s">
        <v>28</v>
      </c>
      <c r="E504">
        <v>6845</v>
      </c>
      <c r="F504">
        <v>5202.2</v>
      </c>
    </row>
    <row r="505" spans="1:6" x14ac:dyDescent="0.2">
      <c r="A505" t="s">
        <v>559</v>
      </c>
      <c r="B505" t="s">
        <v>82</v>
      </c>
      <c r="C505" t="s">
        <v>59</v>
      </c>
      <c r="D505" t="s">
        <v>28</v>
      </c>
    </row>
    <row r="506" spans="1:6" x14ac:dyDescent="0.2">
      <c r="A506" t="s">
        <v>560</v>
      </c>
      <c r="B506" t="s">
        <v>1</v>
      </c>
      <c r="C506" t="s">
        <v>60</v>
      </c>
      <c r="D506" t="s">
        <v>28</v>
      </c>
      <c r="E506">
        <v>3181631</v>
      </c>
      <c r="F506">
        <v>3022549.4499999997</v>
      </c>
    </row>
    <row r="507" spans="1:6" x14ac:dyDescent="0.2">
      <c r="A507" t="s">
        <v>561</v>
      </c>
      <c r="B507" t="s">
        <v>2</v>
      </c>
      <c r="C507" t="s">
        <v>60</v>
      </c>
      <c r="D507" t="s">
        <v>28</v>
      </c>
      <c r="E507">
        <v>828867</v>
      </c>
      <c r="F507">
        <v>795712.32</v>
      </c>
    </row>
    <row r="508" spans="1:6" x14ac:dyDescent="0.2">
      <c r="A508" t="s">
        <v>562</v>
      </c>
      <c r="B508" t="s">
        <v>3</v>
      </c>
      <c r="C508" t="s">
        <v>60</v>
      </c>
      <c r="D508" t="s">
        <v>28</v>
      </c>
      <c r="E508">
        <v>92887</v>
      </c>
      <c r="F508">
        <v>112393.26999999999</v>
      </c>
    </row>
    <row r="509" spans="1:6" x14ac:dyDescent="0.2">
      <c r="A509" t="s">
        <v>563</v>
      </c>
      <c r="B509" t="s">
        <v>4</v>
      </c>
      <c r="C509" t="s">
        <v>60</v>
      </c>
      <c r="D509" t="s">
        <v>28</v>
      </c>
      <c r="E509">
        <v>74430</v>
      </c>
      <c r="F509">
        <v>77407.199999999997</v>
      </c>
    </row>
    <row r="510" spans="1:6" x14ac:dyDescent="0.2">
      <c r="A510" t="s">
        <v>564</v>
      </c>
      <c r="B510" t="s">
        <v>7</v>
      </c>
      <c r="C510" t="s">
        <v>60</v>
      </c>
      <c r="D510" t="s">
        <v>28</v>
      </c>
      <c r="E510">
        <v>60068</v>
      </c>
      <c r="F510">
        <v>70279.56</v>
      </c>
    </row>
    <row r="511" spans="1:6" x14ac:dyDescent="0.2">
      <c r="A511" t="s">
        <v>565</v>
      </c>
      <c r="B511" t="s">
        <v>8</v>
      </c>
      <c r="C511" t="s">
        <v>60</v>
      </c>
      <c r="D511" t="s">
        <v>28</v>
      </c>
      <c r="E511">
        <v>23766</v>
      </c>
      <c r="F511">
        <v>27568.559999999998</v>
      </c>
    </row>
    <row r="512" spans="1:6" x14ac:dyDescent="0.2">
      <c r="A512" t="s">
        <v>973</v>
      </c>
      <c r="B512" t="s">
        <v>944</v>
      </c>
      <c r="C512" t="s">
        <v>60</v>
      </c>
      <c r="D512" t="s">
        <v>28</v>
      </c>
      <c r="E512">
        <v>16757</v>
      </c>
      <c r="F512">
        <v>14578.59</v>
      </c>
    </row>
    <row r="513" spans="1:6" x14ac:dyDescent="0.2">
      <c r="A513" t="s">
        <v>566</v>
      </c>
      <c r="B513" t="s">
        <v>9</v>
      </c>
      <c r="C513" t="s">
        <v>60</v>
      </c>
      <c r="D513" t="s">
        <v>28</v>
      </c>
      <c r="E513">
        <v>24160</v>
      </c>
      <c r="F513">
        <v>28267.199999999997</v>
      </c>
    </row>
    <row r="514" spans="1:6" x14ac:dyDescent="0.2">
      <c r="A514" t="s">
        <v>567</v>
      </c>
      <c r="B514" t="s">
        <v>10</v>
      </c>
      <c r="C514" t="s">
        <v>60</v>
      </c>
      <c r="D514" t="s">
        <v>28</v>
      </c>
      <c r="E514">
        <v>2404</v>
      </c>
      <c r="F514">
        <v>2043.3999999999999</v>
      </c>
    </row>
    <row r="515" spans="1:6" x14ac:dyDescent="0.2">
      <c r="A515" t="s">
        <v>568</v>
      </c>
      <c r="B515" t="s">
        <v>11</v>
      </c>
      <c r="C515" t="s">
        <v>60</v>
      </c>
      <c r="D515" t="s">
        <v>28</v>
      </c>
      <c r="E515">
        <v>4401</v>
      </c>
      <c r="F515">
        <v>4973.1299999999992</v>
      </c>
    </row>
    <row r="516" spans="1:6" x14ac:dyDescent="0.2">
      <c r="A516" t="s">
        <v>569</v>
      </c>
      <c r="B516" t="s">
        <v>12</v>
      </c>
      <c r="C516" t="s">
        <v>60</v>
      </c>
      <c r="D516" t="s">
        <v>28</v>
      </c>
      <c r="E516">
        <v>22112</v>
      </c>
      <c r="F516">
        <v>20785.28</v>
      </c>
    </row>
    <row r="517" spans="1:6" x14ac:dyDescent="0.2">
      <c r="A517" t="s">
        <v>570</v>
      </c>
      <c r="B517" t="s">
        <v>13</v>
      </c>
      <c r="C517" t="s">
        <v>60</v>
      </c>
      <c r="D517" t="s">
        <v>28</v>
      </c>
      <c r="E517">
        <v>3786</v>
      </c>
      <c r="F517">
        <v>3218.1</v>
      </c>
    </row>
    <row r="518" spans="1:6" x14ac:dyDescent="0.2">
      <c r="A518" t="s">
        <v>571</v>
      </c>
      <c r="B518" t="s">
        <v>14</v>
      </c>
      <c r="C518" t="s">
        <v>60</v>
      </c>
      <c r="D518" t="s">
        <v>28</v>
      </c>
      <c r="E518">
        <v>16820</v>
      </c>
      <c r="F518">
        <v>19343</v>
      </c>
    </row>
    <row r="519" spans="1:6" x14ac:dyDescent="0.2">
      <c r="A519" t="s">
        <v>572</v>
      </c>
      <c r="B519" t="s">
        <v>15</v>
      </c>
      <c r="C519" t="s">
        <v>60</v>
      </c>
      <c r="D519" t="s">
        <v>28</v>
      </c>
      <c r="E519">
        <v>808334</v>
      </c>
      <c r="F519">
        <v>703250.58</v>
      </c>
    </row>
    <row r="520" spans="1:6" x14ac:dyDescent="0.2">
      <c r="A520" t="s">
        <v>573</v>
      </c>
      <c r="B520" t="s">
        <v>16</v>
      </c>
      <c r="C520" t="s">
        <v>60</v>
      </c>
      <c r="D520" t="s">
        <v>28</v>
      </c>
      <c r="E520">
        <v>1938</v>
      </c>
      <c r="F520">
        <v>1802.34</v>
      </c>
    </row>
    <row r="521" spans="1:6" x14ac:dyDescent="0.2">
      <c r="A521" t="s">
        <v>574</v>
      </c>
      <c r="B521" t="s">
        <v>17</v>
      </c>
      <c r="C521" t="s">
        <v>60</v>
      </c>
      <c r="D521" t="s">
        <v>28</v>
      </c>
      <c r="E521">
        <v>3854</v>
      </c>
      <c r="F521">
        <v>4239.4000000000005</v>
      </c>
    </row>
    <row r="522" spans="1:6" x14ac:dyDescent="0.2">
      <c r="A522" t="s">
        <v>575</v>
      </c>
      <c r="B522" t="s">
        <v>20</v>
      </c>
      <c r="C522" t="s">
        <v>60</v>
      </c>
      <c r="D522" t="s">
        <v>28</v>
      </c>
      <c r="E522">
        <v>5749</v>
      </c>
      <c r="F522">
        <v>5174.1000000000004</v>
      </c>
    </row>
    <row r="523" spans="1:6" x14ac:dyDescent="0.2">
      <c r="A523" t="s">
        <v>576</v>
      </c>
      <c r="B523" t="s">
        <v>82</v>
      </c>
      <c r="C523" t="s">
        <v>60</v>
      </c>
      <c r="D523" t="s">
        <v>28</v>
      </c>
    </row>
    <row r="524" spans="1:6" x14ac:dyDescent="0.2">
      <c r="A524" t="s">
        <v>577</v>
      </c>
      <c r="B524" t="s">
        <v>1</v>
      </c>
      <c r="C524" t="s">
        <v>61</v>
      </c>
      <c r="D524" t="s">
        <v>28</v>
      </c>
      <c r="E524">
        <v>5090548</v>
      </c>
      <c r="F524">
        <v>4072438.4000000004</v>
      </c>
    </row>
    <row r="525" spans="1:6" x14ac:dyDescent="0.2">
      <c r="A525" t="s">
        <v>578</v>
      </c>
      <c r="B525" t="s">
        <v>2</v>
      </c>
      <c r="C525" t="s">
        <v>61</v>
      </c>
      <c r="D525" t="s">
        <v>28</v>
      </c>
      <c r="E525">
        <v>1263483</v>
      </c>
      <c r="F525">
        <v>1402466.1300000001</v>
      </c>
    </row>
    <row r="526" spans="1:6" x14ac:dyDescent="0.2">
      <c r="A526" t="s">
        <v>579</v>
      </c>
      <c r="B526" t="s">
        <v>3</v>
      </c>
      <c r="C526" t="s">
        <v>61</v>
      </c>
      <c r="D526" t="s">
        <v>28</v>
      </c>
      <c r="E526">
        <v>110030</v>
      </c>
      <c r="F526">
        <v>130935.7</v>
      </c>
    </row>
    <row r="527" spans="1:6" x14ac:dyDescent="0.2">
      <c r="A527" t="s">
        <v>580</v>
      </c>
      <c r="B527" t="s">
        <v>4</v>
      </c>
      <c r="C527" t="s">
        <v>61</v>
      </c>
      <c r="D527" t="s">
        <v>28</v>
      </c>
      <c r="E527">
        <v>31670</v>
      </c>
      <c r="F527">
        <v>26919.5</v>
      </c>
    </row>
    <row r="528" spans="1:6" x14ac:dyDescent="0.2">
      <c r="A528" t="s">
        <v>581</v>
      </c>
      <c r="B528" t="s">
        <v>7</v>
      </c>
      <c r="C528" t="s">
        <v>61</v>
      </c>
      <c r="D528" t="s">
        <v>28</v>
      </c>
      <c r="E528">
        <v>88783</v>
      </c>
      <c r="F528">
        <v>108315.26</v>
      </c>
    </row>
    <row r="529" spans="1:6" x14ac:dyDescent="0.2">
      <c r="A529" t="s">
        <v>582</v>
      </c>
      <c r="B529" t="s">
        <v>8</v>
      </c>
      <c r="C529" t="s">
        <v>61</v>
      </c>
      <c r="D529" t="s">
        <v>28</v>
      </c>
      <c r="E529">
        <v>23721</v>
      </c>
      <c r="F529">
        <v>20400.060000000001</v>
      </c>
    </row>
    <row r="530" spans="1:6" x14ac:dyDescent="0.2">
      <c r="A530" t="s">
        <v>974</v>
      </c>
      <c r="B530" t="s">
        <v>944</v>
      </c>
      <c r="C530" t="s">
        <v>61</v>
      </c>
      <c r="D530" t="s">
        <v>28</v>
      </c>
      <c r="E530">
        <v>17236</v>
      </c>
      <c r="F530">
        <v>12927</v>
      </c>
    </row>
    <row r="531" spans="1:6" x14ac:dyDescent="0.2">
      <c r="A531" t="s">
        <v>583</v>
      </c>
      <c r="B531" t="s">
        <v>9</v>
      </c>
      <c r="C531" t="s">
        <v>61</v>
      </c>
      <c r="D531" t="s">
        <v>28</v>
      </c>
      <c r="E531">
        <v>32939</v>
      </c>
      <c r="F531">
        <v>33927.17</v>
      </c>
    </row>
    <row r="532" spans="1:6" x14ac:dyDescent="0.2">
      <c r="A532" t="s">
        <v>584</v>
      </c>
      <c r="B532" t="s">
        <v>10</v>
      </c>
      <c r="C532" t="s">
        <v>61</v>
      </c>
      <c r="D532" t="s">
        <v>28</v>
      </c>
      <c r="E532">
        <v>3255</v>
      </c>
      <c r="F532">
        <v>3938.5499999999997</v>
      </c>
    </row>
    <row r="533" spans="1:6" x14ac:dyDescent="0.2">
      <c r="A533" t="s">
        <v>585</v>
      </c>
      <c r="B533" t="s">
        <v>11</v>
      </c>
      <c r="C533" t="s">
        <v>61</v>
      </c>
      <c r="D533" t="s">
        <v>28</v>
      </c>
      <c r="E533">
        <v>2675</v>
      </c>
      <c r="F533">
        <v>2300.5</v>
      </c>
    </row>
    <row r="534" spans="1:6" x14ac:dyDescent="0.2">
      <c r="A534" t="s">
        <v>586</v>
      </c>
      <c r="B534" t="s">
        <v>12</v>
      </c>
      <c r="C534" t="s">
        <v>61</v>
      </c>
      <c r="D534" t="s">
        <v>28</v>
      </c>
      <c r="E534">
        <v>22006</v>
      </c>
      <c r="F534">
        <v>21785.94</v>
      </c>
    </row>
    <row r="535" spans="1:6" x14ac:dyDescent="0.2">
      <c r="A535" t="s">
        <v>587</v>
      </c>
      <c r="B535" t="s">
        <v>13</v>
      </c>
      <c r="C535" t="s">
        <v>61</v>
      </c>
      <c r="D535" t="s">
        <v>28</v>
      </c>
      <c r="E535">
        <v>4622</v>
      </c>
      <c r="F535">
        <v>5084.2000000000007</v>
      </c>
    </row>
    <row r="536" spans="1:6" x14ac:dyDescent="0.2">
      <c r="A536" t="s">
        <v>588</v>
      </c>
      <c r="B536" t="s">
        <v>14</v>
      </c>
      <c r="C536" t="s">
        <v>61</v>
      </c>
      <c r="D536" t="s">
        <v>28</v>
      </c>
      <c r="E536">
        <v>21687</v>
      </c>
      <c r="F536">
        <v>24289.440000000002</v>
      </c>
    </row>
    <row r="537" spans="1:6" x14ac:dyDescent="0.2">
      <c r="A537" t="s">
        <v>589</v>
      </c>
      <c r="B537" t="s">
        <v>15</v>
      </c>
      <c r="C537" t="s">
        <v>61</v>
      </c>
      <c r="D537" t="s">
        <v>28</v>
      </c>
      <c r="E537">
        <v>620478</v>
      </c>
      <c r="F537">
        <v>502587.18000000005</v>
      </c>
    </row>
    <row r="538" spans="1:6" x14ac:dyDescent="0.2">
      <c r="A538" t="s">
        <v>590</v>
      </c>
      <c r="B538" t="s">
        <v>16</v>
      </c>
      <c r="C538" t="s">
        <v>61</v>
      </c>
      <c r="D538" t="s">
        <v>28</v>
      </c>
      <c r="E538">
        <v>1085</v>
      </c>
      <c r="F538">
        <v>1171.8000000000002</v>
      </c>
    </row>
    <row r="539" spans="1:6" x14ac:dyDescent="0.2">
      <c r="A539" t="s">
        <v>591</v>
      </c>
      <c r="B539" t="s">
        <v>17</v>
      </c>
      <c r="C539" t="s">
        <v>61</v>
      </c>
      <c r="D539" t="s">
        <v>28</v>
      </c>
      <c r="E539">
        <v>6093</v>
      </c>
      <c r="F539">
        <v>6580.4400000000005</v>
      </c>
    </row>
    <row r="540" spans="1:6" x14ac:dyDescent="0.2">
      <c r="A540" t="s">
        <v>592</v>
      </c>
      <c r="B540" t="s">
        <v>20</v>
      </c>
      <c r="C540" t="s">
        <v>61</v>
      </c>
      <c r="D540" t="s">
        <v>28</v>
      </c>
      <c r="E540">
        <v>4966</v>
      </c>
      <c r="F540">
        <v>3823.82</v>
      </c>
    </row>
    <row r="541" spans="1:6" x14ac:dyDescent="0.2">
      <c r="A541" t="s">
        <v>593</v>
      </c>
      <c r="B541" t="s">
        <v>82</v>
      </c>
      <c r="C541" t="s">
        <v>61</v>
      </c>
      <c r="D541" t="s">
        <v>28</v>
      </c>
    </row>
    <row r="542" spans="1:6" x14ac:dyDescent="0.2">
      <c r="A542" t="s">
        <v>594</v>
      </c>
      <c r="B542" t="s">
        <v>1</v>
      </c>
      <c r="C542" t="s">
        <v>62</v>
      </c>
      <c r="D542" t="s">
        <v>28</v>
      </c>
      <c r="E542">
        <v>2390240</v>
      </c>
      <c r="F542">
        <v>2485849.6</v>
      </c>
    </row>
    <row r="543" spans="1:6" x14ac:dyDescent="0.2">
      <c r="A543" t="s">
        <v>595</v>
      </c>
      <c r="B543" t="s">
        <v>2</v>
      </c>
      <c r="C543" t="s">
        <v>62</v>
      </c>
      <c r="D543" t="s">
        <v>28</v>
      </c>
      <c r="E543">
        <v>1259997</v>
      </c>
      <c r="F543">
        <v>1033197.54</v>
      </c>
    </row>
    <row r="544" spans="1:6" x14ac:dyDescent="0.2">
      <c r="A544" t="s">
        <v>596</v>
      </c>
      <c r="B544" t="s">
        <v>3</v>
      </c>
      <c r="C544" t="s">
        <v>62</v>
      </c>
      <c r="D544" t="s">
        <v>28</v>
      </c>
      <c r="E544">
        <v>221434</v>
      </c>
      <c r="F544">
        <v>232505.7</v>
      </c>
    </row>
    <row r="545" spans="1:6" x14ac:dyDescent="0.2">
      <c r="A545" t="s">
        <v>597</v>
      </c>
      <c r="B545" t="s">
        <v>4</v>
      </c>
      <c r="C545" t="s">
        <v>62</v>
      </c>
      <c r="D545" t="s">
        <v>28</v>
      </c>
      <c r="E545">
        <v>31048</v>
      </c>
      <c r="F545">
        <v>34152.800000000003</v>
      </c>
    </row>
    <row r="546" spans="1:6" x14ac:dyDescent="0.2">
      <c r="A546" t="s">
        <v>598</v>
      </c>
      <c r="B546" t="s">
        <v>7</v>
      </c>
      <c r="C546" t="s">
        <v>62</v>
      </c>
      <c r="D546" t="s">
        <v>28</v>
      </c>
      <c r="E546">
        <v>88443</v>
      </c>
      <c r="F546">
        <v>90211.86</v>
      </c>
    </row>
    <row r="547" spans="1:6" x14ac:dyDescent="0.2">
      <c r="A547" t="s">
        <v>599</v>
      </c>
      <c r="B547" t="s">
        <v>8</v>
      </c>
      <c r="C547" t="s">
        <v>62</v>
      </c>
      <c r="D547" t="s">
        <v>28</v>
      </c>
      <c r="E547">
        <v>22157</v>
      </c>
      <c r="F547">
        <v>17504.030000000002</v>
      </c>
    </row>
    <row r="548" spans="1:6" x14ac:dyDescent="0.2">
      <c r="A548" t="s">
        <v>975</v>
      </c>
      <c r="B548" t="s">
        <v>944</v>
      </c>
      <c r="C548" t="s">
        <v>62</v>
      </c>
      <c r="D548" t="s">
        <v>28</v>
      </c>
      <c r="E548">
        <v>15917</v>
      </c>
      <c r="F548">
        <v>19577.91</v>
      </c>
    </row>
    <row r="549" spans="1:6" x14ac:dyDescent="0.2">
      <c r="A549" t="s">
        <v>600</v>
      </c>
      <c r="B549" t="s">
        <v>9</v>
      </c>
      <c r="C549" t="s">
        <v>62</v>
      </c>
      <c r="D549" t="s">
        <v>28</v>
      </c>
      <c r="E549">
        <v>23442</v>
      </c>
      <c r="F549">
        <v>18519.18</v>
      </c>
    </row>
    <row r="550" spans="1:6" x14ac:dyDescent="0.2">
      <c r="A550" t="s">
        <v>601</v>
      </c>
      <c r="B550" t="s">
        <v>10</v>
      </c>
      <c r="C550" t="s">
        <v>62</v>
      </c>
      <c r="D550" t="s">
        <v>28</v>
      </c>
      <c r="E550">
        <v>4887</v>
      </c>
      <c r="F550">
        <v>4447.17</v>
      </c>
    </row>
    <row r="551" spans="1:6" x14ac:dyDescent="0.2">
      <c r="A551" t="s">
        <v>602</v>
      </c>
      <c r="B551" t="s">
        <v>11</v>
      </c>
      <c r="C551" t="s">
        <v>62</v>
      </c>
      <c r="D551" t="s">
        <v>28</v>
      </c>
      <c r="E551">
        <v>3327</v>
      </c>
      <c r="F551">
        <v>2728.1400000000003</v>
      </c>
    </row>
    <row r="552" spans="1:6" x14ac:dyDescent="0.2">
      <c r="A552" t="s">
        <v>603</v>
      </c>
      <c r="B552" t="s">
        <v>12</v>
      </c>
      <c r="C552" t="s">
        <v>62</v>
      </c>
      <c r="D552" t="s">
        <v>28</v>
      </c>
      <c r="E552">
        <v>25940</v>
      </c>
      <c r="F552">
        <v>31906.2</v>
      </c>
    </row>
    <row r="553" spans="1:6" x14ac:dyDescent="0.2">
      <c r="A553" t="s">
        <v>604</v>
      </c>
      <c r="B553" t="s">
        <v>13</v>
      </c>
      <c r="C553" t="s">
        <v>62</v>
      </c>
      <c r="D553" t="s">
        <v>28</v>
      </c>
      <c r="E553">
        <v>2934</v>
      </c>
      <c r="F553">
        <v>2816.64</v>
      </c>
    </row>
    <row r="554" spans="1:6" x14ac:dyDescent="0.2">
      <c r="A554" t="s">
        <v>605</v>
      </c>
      <c r="B554" t="s">
        <v>14</v>
      </c>
      <c r="C554" t="s">
        <v>62</v>
      </c>
      <c r="D554" t="s">
        <v>28</v>
      </c>
      <c r="E554">
        <v>15912</v>
      </c>
      <c r="F554">
        <v>14957.279999999999</v>
      </c>
    </row>
    <row r="555" spans="1:6" x14ac:dyDescent="0.2">
      <c r="A555" t="s">
        <v>606</v>
      </c>
      <c r="B555" t="s">
        <v>15</v>
      </c>
      <c r="C555" t="s">
        <v>62</v>
      </c>
      <c r="D555" t="s">
        <v>28</v>
      </c>
      <c r="E555">
        <v>402803</v>
      </c>
      <c r="F555">
        <v>402803</v>
      </c>
    </row>
    <row r="556" spans="1:6" x14ac:dyDescent="0.2">
      <c r="A556" t="s">
        <v>607</v>
      </c>
      <c r="B556" t="s">
        <v>16</v>
      </c>
      <c r="C556" t="s">
        <v>62</v>
      </c>
      <c r="D556" t="s">
        <v>28</v>
      </c>
      <c r="E556">
        <v>2325</v>
      </c>
      <c r="F556">
        <v>1883.2500000000002</v>
      </c>
    </row>
    <row r="557" spans="1:6" x14ac:dyDescent="0.2">
      <c r="A557" t="s">
        <v>608</v>
      </c>
      <c r="B557" t="s">
        <v>17</v>
      </c>
      <c r="C557" t="s">
        <v>62</v>
      </c>
      <c r="D557" t="s">
        <v>28</v>
      </c>
      <c r="E557">
        <v>4619</v>
      </c>
      <c r="F557">
        <v>3695.2000000000003</v>
      </c>
    </row>
    <row r="558" spans="1:6" x14ac:dyDescent="0.2">
      <c r="A558" t="s">
        <v>609</v>
      </c>
      <c r="B558" t="s">
        <v>20</v>
      </c>
      <c r="C558" t="s">
        <v>62</v>
      </c>
      <c r="D558" t="s">
        <v>28</v>
      </c>
      <c r="E558">
        <v>5693</v>
      </c>
      <c r="F558">
        <v>5351.42</v>
      </c>
    </row>
    <row r="559" spans="1:6" x14ac:dyDescent="0.2">
      <c r="A559" t="s">
        <v>610</v>
      </c>
      <c r="B559" t="s">
        <v>82</v>
      </c>
      <c r="C559" t="s">
        <v>62</v>
      </c>
      <c r="D559" t="s">
        <v>28</v>
      </c>
    </row>
    <row r="560" spans="1:6" x14ac:dyDescent="0.2">
      <c r="A560" t="s">
        <v>611</v>
      </c>
      <c r="B560" t="s">
        <v>1</v>
      </c>
      <c r="C560" t="s">
        <v>63</v>
      </c>
      <c r="D560" t="s">
        <v>28</v>
      </c>
      <c r="E560">
        <v>3629688</v>
      </c>
      <c r="F560">
        <v>4319328.72</v>
      </c>
    </row>
    <row r="561" spans="1:6" x14ac:dyDescent="0.2">
      <c r="A561" t="s">
        <v>612</v>
      </c>
      <c r="B561" t="s">
        <v>2</v>
      </c>
      <c r="C561" t="s">
        <v>63</v>
      </c>
      <c r="D561" t="s">
        <v>28</v>
      </c>
      <c r="E561">
        <v>1485038</v>
      </c>
      <c r="F561">
        <v>1826596.74</v>
      </c>
    </row>
    <row r="562" spans="1:6" x14ac:dyDescent="0.2">
      <c r="A562" t="s">
        <v>613</v>
      </c>
      <c r="B562" t="s">
        <v>3</v>
      </c>
      <c r="C562" t="s">
        <v>63</v>
      </c>
      <c r="D562" t="s">
        <v>28</v>
      </c>
      <c r="E562">
        <v>234850</v>
      </c>
      <c r="F562">
        <v>220759</v>
      </c>
    </row>
    <row r="563" spans="1:6" x14ac:dyDescent="0.2">
      <c r="A563" t="s">
        <v>614</v>
      </c>
      <c r="B563" t="s">
        <v>4</v>
      </c>
      <c r="C563" t="s">
        <v>63</v>
      </c>
      <c r="D563" t="s">
        <v>28</v>
      </c>
      <c r="E563">
        <v>31155</v>
      </c>
      <c r="F563">
        <v>37697.549999999996</v>
      </c>
    </row>
    <row r="564" spans="1:6" x14ac:dyDescent="0.2">
      <c r="A564" t="s">
        <v>615</v>
      </c>
      <c r="B564" t="s">
        <v>7</v>
      </c>
      <c r="C564" t="s">
        <v>63</v>
      </c>
      <c r="D564" t="s">
        <v>28</v>
      </c>
      <c r="E564">
        <v>60353</v>
      </c>
      <c r="F564">
        <v>65181.240000000005</v>
      </c>
    </row>
    <row r="565" spans="1:6" x14ac:dyDescent="0.2">
      <c r="A565" t="s">
        <v>616</v>
      </c>
      <c r="B565" t="s">
        <v>8</v>
      </c>
      <c r="C565" t="s">
        <v>63</v>
      </c>
      <c r="D565" t="s">
        <v>28</v>
      </c>
      <c r="E565">
        <v>22992</v>
      </c>
      <c r="F565">
        <v>20003.04</v>
      </c>
    </row>
    <row r="566" spans="1:6" x14ac:dyDescent="0.2">
      <c r="A566" t="s">
        <v>976</v>
      </c>
      <c r="B566" t="s">
        <v>944</v>
      </c>
      <c r="C566" t="s">
        <v>63</v>
      </c>
      <c r="D566" t="s">
        <v>28</v>
      </c>
      <c r="E566">
        <v>15896</v>
      </c>
      <c r="F566">
        <v>18916.239999999998</v>
      </c>
    </row>
    <row r="567" spans="1:6" x14ac:dyDescent="0.2">
      <c r="A567" t="s">
        <v>617</v>
      </c>
      <c r="B567" t="s">
        <v>9</v>
      </c>
      <c r="C567" t="s">
        <v>63</v>
      </c>
      <c r="D567" t="s">
        <v>28</v>
      </c>
      <c r="E567">
        <v>30360</v>
      </c>
      <c r="F567">
        <v>33699.600000000006</v>
      </c>
    </row>
    <row r="568" spans="1:6" x14ac:dyDescent="0.2">
      <c r="A568" t="s">
        <v>618</v>
      </c>
      <c r="B568" t="s">
        <v>10</v>
      </c>
      <c r="C568" t="s">
        <v>63</v>
      </c>
      <c r="D568" t="s">
        <v>28</v>
      </c>
      <c r="E568">
        <v>3902</v>
      </c>
      <c r="F568">
        <v>3472.78</v>
      </c>
    </row>
    <row r="569" spans="1:6" x14ac:dyDescent="0.2">
      <c r="A569" t="s">
        <v>619</v>
      </c>
      <c r="B569" t="s">
        <v>11</v>
      </c>
      <c r="C569" t="s">
        <v>63</v>
      </c>
      <c r="D569" t="s">
        <v>28</v>
      </c>
      <c r="E569">
        <v>3545</v>
      </c>
      <c r="F569">
        <v>3048.7</v>
      </c>
    </row>
    <row r="570" spans="1:6" x14ac:dyDescent="0.2">
      <c r="A570" t="s">
        <v>620</v>
      </c>
      <c r="B570" t="s">
        <v>12</v>
      </c>
      <c r="C570" t="s">
        <v>63</v>
      </c>
      <c r="D570" t="s">
        <v>28</v>
      </c>
      <c r="E570">
        <v>19647</v>
      </c>
      <c r="F570">
        <v>22397.58</v>
      </c>
    </row>
    <row r="571" spans="1:6" x14ac:dyDescent="0.2">
      <c r="A571" t="s">
        <v>621</v>
      </c>
      <c r="B571" t="s">
        <v>13</v>
      </c>
      <c r="C571" t="s">
        <v>63</v>
      </c>
      <c r="D571" t="s">
        <v>28</v>
      </c>
      <c r="E571">
        <v>4370</v>
      </c>
      <c r="F571">
        <v>4938.0999999999995</v>
      </c>
    </row>
    <row r="572" spans="1:6" x14ac:dyDescent="0.2">
      <c r="A572" t="s">
        <v>622</v>
      </c>
      <c r="B572" t="s">
        <v>14</v>
      </c>
      <c r="C572" t="s">
        <v>63</v>
      </c>
      <c r="D572" t="s">
        <v>28</v>
      </c>
      <c r="E572">
        <v>22638</v>
      </c>
      <c r="F572">
        <v>23996.280000000002</v>
      </c>
    </row>
    <row r="573" spans="1:6" x14ac:dyDescent="0.2">
      <c r="A573" t="s">
        <v>623</v>
      </c>
      <c r="B573" t="s">
        <v>15</v>
      </c>
      <c r="C573" t="s">
        <v>63</v>
      </c>
      <c r="D573" t="s">
        <v>28</v>
      </c>
      <c r="E573">
        <v>838724</v>
      </c>
      <c r="F573">
        <v>763238.84000000008</v>
      </c>
    </row>
    <row r="574" spans="1:6" x14ac:dyDescent="0.2">
      <c r="A574" t="s">
        <v>624</v>
      </c>
      <c r="B574" t="s">
        <v>16</v>
      </c>
      <c r="C574" t="s">
        <v>63</v>
      </c>
      <c r="D574" t="s">
        <v>28</v>
      </c>
      <c r="E574">
        <v>2070</v>
      </c>
      <c r="F574">
        <v>2070</v>
      </c>
    </row>
    <row r="575" spans="1:6" x14ac:dyDescent="0.2">
      <c r="A575" t="s">
        <v>625</v>
      </c>
      <c r="B575" t="s">
        <v>17</v>
      </c>
      <c r="C575" t="s">
        <v>63</v>
      </c>
      <c r="D575" t="s">
        <v>28</v>
      </c>
      <c r="E575">
        <v>6928</v>
      </c>
      <c r="F575">
        <v>6373.76</v>
      </c>
    </row>
    <row r="576" spans="1:6" x14ac:dyDescent="0.2">
      <c r="A576" t="s">
        <v>626</v>
      </c>
      <c r="B576" t="s">
        <v>20</v>
      </c>
      <c r="C576" t="s">
        <v>63</v>
      </c>
      <c r="D576" t="s">
        <v>28</v>
      </c>
      <c r="E576">
        <v>5437</v>
      </c>
      <c r="F576">
        <v>5491.37</v>
      </c>
    </row>
    <row r="577" spans="1:6" x14ac:dyDescent="0.2">
      <c r="A577" t="s">
        <v>627</v>
      </c>
      <c r="B577" t="s">
        <v>82</v>
      </c>
      <c r="C577" t="s">
        <v>63</v>
      </c>
      <c r="D577" t="s">
        <v>28</v>
      </c>
    </row>
    <row r="578" spans="1:6" x14ac:dyDescent="0.2">
      <c r="A578" t="s">
        <v>628</v>
      </c>
      <c r="B578" t="s">
        <v>1</v>
      </c>
      <c r="C578" t="s">
        <v>64</v>
      </c>
      <c r="D578" t="s">
        <v>28</v>
      </c>
      <c r="E578">
        <v>5327587</v>
      </c>
      <c r="F578">
        <v>4155517.8600000003</v>
      </c>
    </row>
    <row r="579" spans="1:6" x14ac:dyDescent="0.2">
      <c r="A579" t="s">
        <v>629</v>
      </c>
      <c r="B579" t="s">
        <v>2</v>
      </c>
      <c r="C579" t="s">
        <v>64</v>
      </c>
      <c r="D579" t="s">
        <v>28</v>
      </c>
      <c r="E579">
        <v>1382332</v>
      </c>
      <c r="F579">
        <v>1285568.76</v>
      </c>
    </row>
    <row r="580" spans="1:6" x14ac:dyDescent="0.2">
      <c r="A580" t="s">
        <v>630</v>
      </c>
      <c r="B580" t="s">
        <v>3</v>
      </c>
      <c r="C580" t="s">
        <v>64</v>
      </c>
      <c r="D580" t="s">
        <v>28</v>
      </c>
      <c r="E580">
        <v>318897</v>
      </c>
      <c r="F580">
        <v>389054.33999999997</v>
      </c>
    </row>
    <row r="581" spans="1:6" x14ac:dyDescent="0.2">
      <c r="A581" t="s">
        <v>631</v>
      </c>
      <c r="B581" t="s">
        <v>4</v>
      </c>
      <c r="C581" t="s">
        <v>64</v>
      </c>
      <c r="D581" t="s">
        <v>28</v>
      </c>
      <c r="E581">
        <v>30193</v>
      </c>
      <c r="F581">
        <v>37137.39</v>
      </c>
    </row>
    <row r="582" spans="1:6" x14ac:dyDescent="0.2">
      <c r="A582" t="s">
        <v>632</v>
      </c>
      <c r="B582" t="s">
        <v>7</v>
      </c>
      <c r="C582" t="s">
        <v>64</v>
      </c>
      <c r="D582" t="s">
        <v>28</v>
      </c>
      <c r="E582">
        <v>94707</v>
      </c>
      <c r="F582">
        <v>100389.42</v>
      </c>
    </row>
    <row r="583" spans="1:6" x14ac:dyDescent="0.2">
      <c r="A583" t="s">
        <v>633</v>
      </c>
      <c r="B583" t="s">
        <v>8</v>
      </c>
      <c r="C583" t="s">
        <v>64</v>
      </c>
      <c r="D583" t="s">
        <v>28</v>
      </c>
      <c r="E583">
        <v>25057</v>
      </c>
      <c r="F583">
        <v>30068.399999999998</v>
      </c>
    </row>
    <row r="584" spans="1:6" x14ac:dyDescent="0.2">
      <c r="A584" t="s">
        <v>977</v>
      </c>
      <c r="B584" t="s">
        <v>944</v>
      </c>
      <c r="C584" t="s">
        <v>64</v>
      </c>
      <c r="D584" t="s">
        <v>28</v>
      </c>
      <c r="E584">
        <v>12038</v>
      </c>
      <c r="F584">
        <v>14445.6</v>
      </c>
    </row>
    <row r="585" spans="1:6" x14ac:dyDescent="0.2">
      <c r="A585" t="s">
        <v>634</v>
      </c>
      <c r="B585" t="s">
        <v>9</v>
      </c>
      <c r="C585" t="s">
        <v>64</v>
      </c>
      <c r="D585" t="s">
        <v>28</v>
      </c>
      <c r="E585">
        <v>29121</v>
      </c>
      <c r="F585">
        <v>32033.100000000002</v>
      </c>
    </row>
    <row r="586" spans="1:6" x14ac:dyDescent="0.2">
      <c r="A586" t="s">
        <v>635</v>
      </c>
      <c r="B586" t="s">
        <v>10</v>
      </c>
      <c r="C586" t="s">
        <v>64</v>
      </c>
      <c r="D586" t="s">
        <v>28</v>
      </c>
      <c r="E586">
        <v>2521</v>
      </c>
      <c r="F586">
        <v>2369.7399999999998</v>
      </c>
    </row>
    <row r="587" spans="1:6" x14ac:dyDescent="0.2">
      <c r="A587" t="s">
        <v>636</v>
      </c>
      <c r="B587" t="s">
        <v>11</v>
      </c>
      <c r="C587" t="s">
        <v>64</v>
      </c>
      <c r="D587" t="s">
        <v>28</v>
      </c>
      <c r="E587">
        <v>4472</v>
      </c>
      <c r="F587">
        <v>4337.84</v>
      </c>
    </row>
    <row r="588" spans="1:6" x14ac:dyDescent="0.2">
      <c r="A588" t="s">
        <v>637</v>
      </c>
      <c r="B588" t="s">
        <v>12</v>
      </c>
      <c r="C588" t="s">
        <v>64</v>
      </c>
      <c r="D588" t="s">
        <v>28</v>
      </c>
      <c r="E588">
        <v>32621</v>
      </c>
      <c r="F588">
        <v>26096.800000000003</v>
      </c>
    </row>
    <row r="589" spans="1:6" x14ac:dyDescent="0.2">
      <c r="A589" t="s">
        <v>638</v>
      </c>
      <c r="B589" t="s">
        <v>13</v>
      </c>
      <c r="C589" t="s">
        <v>64</v>
      </c>
      <c r="D589" t="s">
        <v>28</v>
      </c>
      <c r="E589">
        <v>4729</v>
      </c>
      <c r="F589">
        <v>5769.38</v>
      </c>
    </row>
    <row r="590" spans="1:6" x14ac:dyDescent="0.2">
      <c r="A590" t="s">
        <v>639</v>
      </c>
      <c r="B590" t="s">
        <v>14</v>
      </c>
      <c r="C590" t="s">
        <v>64</v>
      </c>
      <c r="D590" t="s">
        <v>28</v>
      </c>
      <c r="E590">
        <v>10007</v>
      </c>
      <c r="F590">
        <v>11908.33</v>
      </c>
    </row>
    <row r="591" spans="1:6" x14ac:dyDescent="0.2">
      <c r="A591" t="s">
        <v>640</v>
      </c>
      <c r="B591" t="s">
        <v>15</v>
      </c>
      <c r="C591" t="s">
        <v>64</v>
      </c>
      <c r="D591" t="s">
        <v>28</v>
      </c>
      <c r="E591">
        <v>765575</v>
      </c>
      <c r="F591">
        <v>788542.25</v>
      </c>
    </row>
    <row r="592" spans="1:6" x14ac:dyDescent="0.2">
      <c r="A592" t="s">
        <v>641</v>
      </c>
      <c r="B592" t="s">
        <v>16</v>
      </c>
      <c r="C592" t="s">
        <v>64</v>
      </c>
      <c r="D592" t="s">
        <v>28</v>
      </c>
      <c r="E592">
        <v>1940</v>
      </c>
      <c r="F592">
        <v>1746</v>
      </c>
    </row>
    <row r="593" spans="1:6" x14ac:dyDescent="0.2">
      <c r="A593" t="s">
        <v>642</v>
      </c>
      <c r="B593" t="s">
        <v>17</v>
      </c>
      <c r="C593" t="s">
        <v>64</v>
      </c>
      <c r="D593" t="s">
        <v>28</v>
      </c>
      <c r="E593">
        <v>4116</v>
      </c>
      <c r="F593">
        <v>4280.6400000000003</v>
      </c>
    </row>
    <row r="594" spans="1:6" x14ac:dyDescent="0.2">
      <c r="A594" t="s">
        <v>643</v>
      </c>
      <c r="B594" t="s">
        <v>20</v>
      </c>
      <c r="C594" t="s">
        <v>64</v>
      </c>
      <c r="D594" t="s">
        <v>28</v>
      </c>
      <c r="E594">
        <v>7229</v>
      </c>
      <c r="F594">
        <v>5638.62</v>
      </c>
    </row>
    <row r="595" spans="1:6" x14ac:dyDescent="0.2">
      <c r="A595" t="s">
        <v>644</v>
      </c>
      <c r="B595" t="s">
        <v>82</v>
      </c>
      <c r="C595" t="s">
        <v>64</v>
      </c>
      <c r="D595" t="s">
        <v>28</v>
      </c>
    </row>
    <row r="596" spans="1:6" x14ac:dyDescent="0.2">
      <c r="A596" t="s">
        <v>645</v>
      </c>
      <c r="B596" t="s">
        <v>1</v>
      </c>
      <c r="C596" t="s">
        <v>65</v>
      </c>
      <c r="D596" t="s">
        <v>28</v>
      </c>
      <c r="E596">
        <v>3274573</v>
      </c>
      <c r="F596">
        <v>3634776.0300000003</v>
      </c>
    </row>
    <row r="597" spans="1:6" x14ac:dyDescent="0.2">
      <c r="A597" t="s">
        <v>646</v>
      </c>
      <c r="B597" t="s">
        <v>2</v>
      </c>
      <c r="C597" t="s">
        <v>65</v>
      </c>
      <c r="D597" t="s">
        <v>28</v>
      </c>
      <c r="E597">
        <v>1013017</v>
      </c>
      <c r="F597">
        <v>1164969.5499999998</v>
      </c>
    </row>
    <row r="598" spans="1:6" x14ac:dyDescent="0.2">
      <c r="A598" t="s">
        <v>647</v>
      </c>
      <c r="B598" t="s">
        <v>3</v>
      </c>
      <c r="C598" t="s">
        <v>65</v>
      </c>
      <c r="D598" t="s">
        <v>28</v>
      </c>
      <c r="E598">
        <v>288822</v>
      </c>
      <c r="F598">
        <v>349474.62</v>
      </c>
    </row>
    <row r="599" spans="1:6" x14ac:dyDescent="0.2">
      <c r="A599" t="s">
        <v>648</v>
      </c>
      <c r="B599" t="s">
        <v>4</v>
      </c>
      <c r="C599" t="s">
        <v>65</v>
      </c>
      <c r="D599" t="s">
        <v>28</v>
      </c>
      <c r="E599">
        <v>59464</v>
      </c>
      <c r="F599">
        <v>67194.319999999992</v>
      </c>
    </row>
    <row r="600" spans="1:6" x14ac:dyDescent="0.2">
      <c r="A600" t="s">
        <v>649</v>
      </c>
      <c r="B600" t="s">
        <v>7</v>
      </c>
      <c r="C600" t="s">
        <v>65</v>
      </c>
      <c r="D600" t="s">
        <v>28</v>
      </c>
      <c r="E600">
        <v>85966</v>
      </c>
      <c r="F600">
        <v>94562.6</v>
      </c>
    </row>
    <row r="601" spans="1:6" x14ac:dyDescent="0.2">
      <c r="A601" t="s">
        <v>650</v>
      </c>
      <c r="B601" t="s">
        <v>8</v>
      </c>
      <c r="C601" t="s">
        <v>65</v>
      </c>
      <c r="D601" t="s">
        <v>28</v>
      </c>
      <c r="E601">
        <v>23181</v>
      </c>
      <c r="F601">
        <v>19008.420000000002</v>
      </c>
    </row>
    <row r="602" spans="1:6" x14ac:dyDescent="0.2">
      <c r="A602" t="s">
        <v>978</v>
      </c>
      <c r="B602" t="s">
        <v>944</v>
      </c>
      <c r="C602" t="s">
        <v>65</v>
      </c>
      <c r="D602" t="s">
        <v>28</v>
      </c>
      <c r="E602">
        <v>15203</v>
      </c>
      <c r="F602">
        <v>18091.57</v>
      </c>
    </row>
    <row r="603" spans="1:6" x14ac:dyDescent="0.2">
      <c r="A603" t="s">
        <v>651</v>
      </c>
      <c r="B603" t="s">
        <v>9</v>
      </c>
      <c r="C603" t="s">
        <v>65</v>
      </c>
      <c r="D603" t="s">
        <v>28</v>
      </c>
      <c r="E603">
        <v>19506</v>
      </c>
      <c r="F603">
        <v>15019.62</v>
      </c>
    </row>
    <row r="604" spans="1:6" x14ac:dyDescent="0.2">
      <c r="A604" t="s">
        <v>652</v>
      </c>
      <c r="B604" t="s">
        <v>10</v>
      </c>
      <c r="C604" t="s">
        <v>65</v>
      </c>
      <c r="D604" t="s">
        <v>28</v>
      </c>
      <c r="E604">
        <v>2252</v>
      </c>
      <c r="F604">
        <v>1936.72</v>
      </c>
    </row>
    <row r="605" spans="1:6" x14ac:dyDescent="0.2">
      <c r="A605" t="s">
        <v>653</v>
      </c>
      <c r="B605" t="s">
        <v>11</v>
      </c>
      <c r="C605" t="s">
        <v>65</v>
      </c>
      <c r="D605" t="s">
        <v>28</v>
      </c>
      <c r="E605">
        <v>4106</v>
      </c>
      <c r="F605">
        <v>3202.6800000000003</v>
      </c>
    </row>
    <row r="606" spans="1:6" x14ac:dyDescent="0.2">
      <c r="A606" t="s">
        <v>654</v>
      </c>
      <c r="B606" t="s">
        <v>12</v>
      </c>
      <c r="C606" t="s">
        <v>65</v>
      </c>
      <c r="D606" t="s">
        <v>28</v>
      </c>
      <c r="E606">
        <v>32474</v>
      </c>
      <c r="F606">
        <v>25654.460000000003</v>
      </c>
    </row>
    <row r="607" spans="1:6" x14ac:dyDescent="0.2">
      <c r="A607" t="s">
        <v>655</v>
      </c>
      <c r="B607" t="s">
        <v>13</v>
      </c>
      <c r="C607" t="s">
        <v>65</v>
      </c>
      <c r="D607" t="s">
        <v>28</v>
      </c>
      <c r="E607">
        <v>3326</v>
      </c>
      <c r="F607">
        <v>3525.5600000000004</v>
      </c>
    </row>
    <row r="608" spans="1:6" x14ac:dyDescent="0.2">
      <c r="A608" t="s">
        <v>656</v>
      </c>
      <c r="B608" t="s">
        <v>14</v>
      </c>
      <c r="C608" t="s">
        <v>65</v>
      </c>
      <c r="D608" t="s">
        <v>28</v>
      </c>
      <c r="E608">
        <v>23180</v>
      </c>
      <c r="F608">
        <v>20862</v>
      </c>
    </row>
    <row r="609" spans="1:6" x14ac:dyDescent="0.2">
      <c r="A609" t="s">
        <v>657</v>
      </c>
      <c r="B609" t="s">
        <v>15</v>
      </c>
      <c r="C609" t="s">
        <v>65</v>
      </c>
      <c r="D609" t="s">
        <v>28</v>
      </c>
      <c r="E609">
        <v>447972</v>
      </c>
      <c r="F609">
        <v>389735.64</v>
      </c>
    </row>
    <row r="610" spans="1:6" x14ac:dyDescent="0.2">
      <c r="A610" t="s">
        <v>658</v>
      </c>
      <c r="B610" t="s">
        <v>16</v>
      </c>
      <c r="C610" t="s">
        <v>65</v>
      </c>
      <c r="D610" t="s">
        <v>28</v>
      </c>
      <c r="E610">
        <v>1215</v>
      </c>
      <c r="F610">
        <v>1263.6000000000001</v>
      </c>
    </row>
    <row r="611" spans="1:6" x14ac:dyDescent="0.2">
      <c r="A611" t="s">
        <v>659</v>
      </c>
      <c r="B611" t="s">
        <v>17</v>
      </c>
      <c r="C611" t="s">
        <v>65</v>
      </c>
      <c r="D611" t="s">
        <v>28</v>
      </c>
      <c r="E611">
        <v>7048</v>
      </c>
      <c r="F611">
        <v>6907.04</v>
      </c>
    </row>
    <row r="612" spans="1:6" x14ac:dyDescent="0.2">
      <c r="A612" t="s">
        <v>660</v>
      </c>
      <c r="B612" t="s">
        <v>20</v>
      </c>
      <c r="C612" t="s">
        <v>65</v>
      </c>
      <c r="D612" t="s">
        <v>28</v>
      </c>
      <c r="E612">
        <v>6882</v>
      </c>
      <c r="F612">
        <v>5299.14</v>
      </c>
    </row>
    <row r="613" spans="1:6" x14ac:dyDescent="0.2">
      <c r="A613" t="s">
        <v>661</v>
      </c>
      <c r="B613" t="s">
        <v>82</v>
      </c>
      <c r="C613" t="s">
        <v>65</v>
      </c>
      <c r="D613" t="s">
        <v>28</v>
      </c>
    </row>
    <row r="614" spans="1:6" x14ac:dyDescent="0.2">
      <c r="A614" t="s">
        <v>662</v>
      </c>
      <c r="B614" t="s">
        <v>1</v>
      </c>
      <c r="C614" t="s">
        <v>66</v>
      </c>
      <c r="D614" t="s">
        <v>28</v>
      </c>
      <c r="E614">
        <v>2919561</v>
      </c>
      <c r="F614">
        <v>2977952.22</v>
      </c>
    </row>
    <row r="615" spans="1:6" x14ac:dyDescent="0.2">
      <c r="A615" t="s">
        <v>663</v>
      </c>
      <c r="B615" t="s">
        <v>2</v>
      </c>
      <c r="C615" t="s">
        <v>66</v>
      </c>
      <c r="D615" t="s">
        <v>28</v>
      </c>
      <c r="E615">
        <v>774943</v>
      </c>
      <c r="F615">
        <v>596706.11</v>
      </c>
    </row>
    <row r="616" spans="1:6" x14ac:dyDescent="0.2">
      <c r="A616" t="s">
        <v>664</v>
      </c>
      <c r="B616" t="s">
        <v>3</v>
      </c>
      <c r="C616" t="s">
        <v>66</v>
      </c>
      <c r="D616" t="s">
        <v>28</v>
      </c>
      <c r="E616">
        <v>164888</v>
      </c>
      <c r="F616">
        <v>199514.47999999998</v>
      </c>
    </row>
    <row r="617" spans="1:6" x14ac:dyDescent="0.2">
      <c r="A617" t="s">
        <v>665</v>
      </c>
      <c r="B617" t="s">
        <v>4</v>
      </c>
      <c r="C617" t="s">
        <v>66</v>
      </c>
      <c r="D617" t="s">
        <v>28</v>
      </c>
      <c r="E617">
        <v>49151</v>
      </c>
      <c r="F617">
        <v>52100.060000000005</v>
      </c>
    </row>
    <row r="618" spans="1:6" x14ac:dyDescent="0.2">
      <c r="A618" t="s">
        <v>666</v>
      </c>
      <c r="B618" t="s">
        <v>7</v>
      </c>
      <c r="C618" t="s">
        <v>66</v>
      </c>
      <c r="D618" t="s">
        <v>28</v>
      </c>
      <c r="E618">
        <v>48965</v>
      </c>
      <c r="F618">
        <v>50433.950000000004</v>
      </c>
    </row>
    <row r="619" spans="1:6" x14ac:dyDescent="0.2">
      <c r="A619" t="s">
        <v>667</v>
      </c>
      <c r="B619" t="s">
        <v>8</v>
      </c>
      <c r="C619" t="s">
        <v>66</v>
      </c>
      <c r="D619" t="s">
        <v>28</v>
      </c>
      <c r="E619">
        <v>28845</v>
      </c>
      <c r="F619">
        <v>35479.35</v>
      </c>
    </row>
    <row r="620" spans="1:6" x14ac:dyDescent="0.2">
      <c r="A620" t="s">
        <v>979</v>
      </c>
      <c r="B620" t="s">
        <v>944</v>
      </c>
      <c r="C620" t="s">
        <v>66</v>
      </c>
      <c r="D620" t="s">
        <v>28</v>
      </c>
      <c r="E620">
        <v>10367</v>
      </c>
      <c r="F620">
        <v>12440.4</v>
      </c>
    </row>
    <row r="621" spans="1:6" x14ac:dyDescent="0.2">
      <c r="A621" t="s">
        <v>668</v>
      </c>
      <c r="B621" t="s">
        <v>9</v>
      </c>
      <c r="C621" t="s">
        <v>66</v>
      </c>
      <c r="D621" t="s">
        <v>28</v>
      </c>
      <c r="E621">
        <v>20954</v>
      </c>
      <c r="F621">
        <v>17810.899999999998</v>
      </c>
    </row>
    <row r="622" spans="1:6" x14ac:dyDescent="0.2">
      <c r="A622" t="s">
        <v>669</v>
      </c>
      <c r="B622" t="s">
        <v>10</v>
      </c>
      <c r="C622" t="s">
        <v>66</v>
      </c>
      <c r="D622" t="s">
        <v>28</v>
      </c>
      <c r="E622">
        <v>3380</v>
      </c>
      <c r="F622">
        <v>3447.6</v>
      </c>
    </row>
    <row r="623" spans="1:6" x14ac:dyDescent="0.2">
      <c r="A623" t="s">
        <v>670</v>
      </c>
      <c r="B623" t="s">
        <v>11</v>
      </c>
      <c r="C623" t="s">
        <v>66</v>
      </c>
      <c r="D623" t="s">
        <v>28</v>
      </c>
      <c r="E623">
        <v>3753</v>
      </c>
      <c r="F623">
        <v>3527.8199999999997</v>
      </c>
    </row>
    <row r="624" spans="1:6" x14ac:dyDescent="0.2">
      <c r="A624" t="s">
        <v>671</v>
      </c>
      <c r="B624" t="s">
        <v>12</v>
      </c>
      <c r="C624" t="s">
        <v>66</v>
      </c>
      <c r="D624" t="s">
        <v>28</v>
      </c>
      <c r="E624">
        <v>19444</v>
      </c>
      <c r="F624">
        <v>23916.12</v>
      </c>
    </row>
    <row r="625" spans="1:6" x14ac:dyDescent="0.2">
      <c r="A625" t="s">
        <v>672</v>
      </c>
      <c r="B625" t="s">
        <v>13</v>
      </c>
      <c r="C625" t="s">
        <v>66</v>
      </c>
      <c r="D625" t="s">
        <v>28</v>
      </c>
      <c r="E625">
        <v>4328</v>
      </c>
      <c r="F625">
        <v>3635.52</v>
      </c>
    </row>
    <row r="626" spans="1:6" x14ac:dyDescent="0.2">
      <c r="A626" t="s">
        <v>673</v>
      </c>
      <c r="B626" t="s">
        <v>14</v>
      </c>
      <c r="C626" t="s">
        <v>66</v>
      </c>
      <c r="D626" t="s">
        <v>28</v>
      </c>
      <c r="E626">
        <v>11741</v>
      </c>
      <c r="F626">
        <v>13267.329999999998</v>
      </c>
    </row>
    <row r="627" spans="1:6" x14ac:dyDescent="0.2">
      <c r="A627" t="s">
        <v>674</v>
      </c>
      <c r="B627" t="s">
        <v>15</v>
      </c>
      <c r="C627" t="s">
        <v>66</v>
      </c>
      <c r="D627" t="s">
        <v>28</v>
      </c>
      <c r="E627">
        <v>756098</v>
      </c>
      <c r="F627">
        <v>756098</v>
      </c>
    </row>
    <row r="628" spans="1:6" x14ac:dyDescent="0.2">
      <c r="A628" t="s">
        <v>675</v>
      </c>
      <c r="B628" t="s">
        <v>16</v>
      </c>
      <c r="C628" t="s">
        <v>66</v>
      </c>
      <c r="D628" t="s">
        <v>28</v>
      </c>
      <c r="E628">
        <v>1441</v>
      </c>
      <c r="F628">
        <v>1196.03</v>
      </c>
    </row>
    <row r="629" spans="1:6" x14ac:dyDescent="0.2">
      <c r="A629" t="s">
        <v>676</v>
      </c>
      <c r="B629" t="s">
        <v>17</v>
      </c>
      <c r="C629" t="s">
        <v>66</v>
      </c>
      <c r="D629" t="s">
        <v>28</v>
      </c>
      <c r="E629">
        <v>7159</v>
      </c>
      <c r="F629">
        <v>6371.51</v>
      </c>
    </row>
    <row r="630" spans="1:6" x14ac:dyDescent="0.2">
      <c r="A630" t="s">
        <v>677</v>
      </c>
      <c r="B630" t="s">
        <v>20</v>
      </c>
      <c r="C630" t="s">
        <v>66</v>
      </c>
      <c r="D630" t="s">
        <v>28</v>
      </c>
      <c r="E630">
        <v>4876</v>
      </c>
      <c r="F630">
        <v>4729.72</v>
      </c>
    </row>
    <row r="631" spans="1:6" x14ac:dyDescent="0.2">
      <c r="A631" t="s">
        <v>678</v>
      </c>
      <c r="B631" t="s">
        <v>82</v>
      </c>
      <c r="C631" t="s">
        <v>66</v>
      </c>
      <c r="D631" t="s">
        <v>28</v>
      </c>
    </row>
    <row r="632" spans="1:6" x14ac:dyDescent="0.2">
      <c r="A632" t="s">
        <v>679</v>
      </c>
      <c r="B632" t="s">
        <v>1</v>
      </c>
      <c r="C632" t="s">
        <v>67</v>
      </c>
      <c r="D632" t="s">
        <v>29</v>
      </c>
      <c r="E632">
        <v>4995323</v>
      </c>
      <c r="F632">
        <v>5594761.7600000007</v>
      </c>
    </row>
    <row r="633" spans="1:6" x14ac:dyDescent="0.2">
      <c r="A633" t="s">
        <v>680</v>
      </c>
      <c r="B633" t="s">
        <v>2</v>
      </c>
      <c r="C633" t="s">
        <v>67</v>
      </c>
      <c r="D633" t="s">
        <v>29</v>
      </c>
      <c r="E633">
        <v>753967</v>
      </c>
      <c r="F633">
        <v>904760.4</v>
      </c>
    </row>
    <row r="634" spans="1:6" x14ac:dyDescent="0.2">
      <c r="A634" t="s">
        <v>681</v>
      </c>
      <c r="B634" t="s">
        <v>3</v>
      </c>
      <c r="C634" t="s">
        <v>67</v>
      </c>
      <c r="D634" t="s">
        <v>29</v>
      </c>
      <c r="E634">
        <v>235597</v>
      </c>
      <c r="F634">
        <v>252088.79</v>
      </c>
    </row>
    <row r="635" spans="1:6" x14ac:dyDescent="0.2">
      <c r="A635" t="s">
        <v>682</v>
      </c>
      <c r="B635" t="s">
        <v>4</v>
      </c>
      <c r="C635" t="s">
        <v>67</v>
      </c>
      <c r="D635" t="s">
        <v>29</v>
      </c>
      <c r="E635">
        <v>41438</v>
      </c>
      <c r="F635">
        <v>43095.520000000004</v>
      </c>
    </row>
    <row r="636" spans="1:6" x14ac:dyDescent="0.2">
      <c r="A636" t="s">
        <v>683</v>
      </c>
      <c r="B636" t="s">
        <v>7</v>
      </c>
      <c r="C636" t="s">
        <v>67</v>
      </c>
      <c r="D636" t="s">
        <v>29</v>
      </c>
      <c r="E636">
        <v>81080</v>
      </c>
      <c r="F636">
        <v>96485.2</v>
      </c>
    </row>
    <row r="637" spans="1:6" x14ac:dyDescent="0.2">
      <c r="A637" t="s">
        <v>684</v>
      </c>
      <c r="B637" t="s">
        <v>8</v>
      </c>
      <c r="C637" t="s">
        <v>67</v>
      </c>
      <c r="D637" t="s">
        <v>29</v>
      </c>
      <c r="E637">
        <v>22186</v>
      </c>
      <c r="F637">
        <v>27510.639999999999</v>
      </c>
    </row>
    <row r="638" spans="1:6" x14ac:dyDescent="0.2">
      <c r="A638" t="s">
        <v>980</v>
      </c>
      <c r="B638" t="s">
        <v>944</v>
      </c>
      <c r="C638" t="s">
        <v>67</v>
      </c>
      <c r="D638" t="s">
        <v>29</v>
      </c>
      <c r="E638">
        <v>10979</v>
      </c>
      <c r="F638">
        <v>11418.16</v>
      </c>
    </row>
    <row r="639" spans="1:6" x14ac:dyDescent="0.2">
      <c r="A639" t="s">
        <v>685</v>
      </c>
      <c r="B639" t="s">
        <v>9</v>
      </c>
      <c r="C639" t="s">
        <v>67</v>
      </c>
      <c r="D639" t="s">
        <v>29</v>
      </c>
      <c r="E639">
        <v>34800</v>
      </c>
      <c r="F639">
        <v>42804</v>
      </c>
    </row>
    <row r="640" spans="1:6" x14ac:dyDescent="0.2">
      <c r="A640" t="s">
        <v>686</v>
      </c>
      <c r="B640" t="s">
        <v>10</v>
      </c>
      <c r="C640" t="s">
        <v>67</v>
      </c>
      <c r="D640" t="s">
        <v>29</v>
      </c>
      <c r="E640">
        <v>4319</v>
      </c>
      <c r="F640">
        <v>4750.9000000000005</v>
      </c>
    </row>
    <row r="641" spans="1:6" x14ac:dyDescent="0.2">
      <c r="A641" t="s">
        <v>687</v>
      </c>
      <c r="B641" t="s">
        <v>11</v>
      </c>
      <c r="C641" t="s">
        <v>67</v>
      </c>
      <c r="D641" t="s">
        <v>29</v>
      </c>
      <c r="E641">
        <v>3433</v>
      </c>
      <c r="F641">
        <v>3124.03</v>
      </c>
    </row>
    <row r="642" spans="1:6" x14ac:dyDescent="0.2">
      <c r="A642" t="s">
        <v>688</v>
      </c>
      <c r="B642" t="s">
        <v>12</v>
      </c>
      <c r="C642" t="s">
        <v>67</v>
      </c>
      <c r="D642" t="s">
        <v>29</v>
      </c>
      <c r="E642">
        <v>22902</v>
      </c>
      <c r="F642">
        <v>23360.04</v>
      </c>
    </row>
    <row r="643" spans="1:6" x14ac:dyDescent="0.2">
      <c r="A643" t="s">
        <v>689</v>
      </c>
      <c r="B643" t="s">
        <v>13</v>
      </c>
      <c r="C643" t="s">
        <v>67</v>
      </c>
      <c r="D643" t="s">
        <v>29</v>
      </c>
      <c r="E643">
        <v>2707</v>
      </c>
      <c r="F643">
        <v>2896.4900000000002</v>
      </c>
    </row>
    <row r="644" spans="1:6" x14ac:dyDescent="0.2">
      <c r="A644" t="s">
        <v>690</v>
      </c>
      <c r="B644" t="s">
        <v>14</v>
      </c>
      <c r="C644" t="s">
        <v>67</v>
      </c>
      <c r="D644" t="s">
        <v>29</v>
      </c>
      <c r="E644">
        <v>19557</v>
      </c>
      <c r="F644">
        <v>20534.850000000002</v>
      </c>
    </row>
    <row r="645" spans="1:6" x14ac:dyDescent="0.2">
      <c r="A645" t="s">
        <v>691</v>
      </c>
      <c r="B645" t="s">
        <v>15</v>
      </c>
      <c r="C645" t="s">
        <v>67</v>
      </c>
      <c r="D645" t="s">
        <v>29</v>
      </c>
      <c r="E645">
        <v>444849</v>
      </c>
      <c r="F645">
        <v>373673.16</v>
      </c>
    </row>
    <row r="646" spans="1:6" x14ac:dyDescent="0.2">
      <c r="A646" t="s">
        <v>692</v>
      </c>
      <c r="B646" t="s">
        <v>16</v>
      </c>
      <c r="C646" t="s">
        <v>67</v>
      </c>
      <c r="D646" t="s">
        <v>29</v>
      </c>
      <c r="E646">
        <v>2361</v>
      </c>
      <c r="F646">
        <v>2077.6799999999998</v>
      </c>
    </row>
    <row r="647" spans="1:6" x14ac:dyDescent="0.2">
      <c r="A647" t="s">
        <v>693</v>
      </c>
      <c r="B647" t="s">
        <v>17</v>
      </c>
      <c r="C647" t="s">
        <v>67</v>
      </c>
      <c r="D647" t="s">
        <v>29</v>
      </c>
      <c r="E647">
        <v>4594</v>
      </c>
      <c r="F647">
        <v>5099.34</v>
      </c>
    </row>
    <row r="648" spans="1:6" x14ac:dyDescent="0.2">
      <c r="A648" t="s">
        <v>694</v>
      </c>
      <c r="B648" t="s">
        <v>20</v>
      </c>
      <c r="C648" t="s">
        <v>67</v>
      </c>
      <c r="D648" t="s">
        <v>29</v>
      </c>
      <c r="E648">
        <v>4424</v>
      </c>
      <c r="F648">
        <v>5397.28</v>
      </c>
    </row>
    <row r="649" spans="1:6" x14ac:dyDescent="0.2">
      <c r="A649" t="s">
        <v>695</v>
      </c>
      <c r="B649" t="s">
        <v>82</v>
      </c>
      <c r="C649" t="s">
        <v>67</v>
      </c>
      <c r="D649" t="s">
        <v>29</v>
      </c>
    </row>
    <row r="650" spans="1:6" x14ac:dyDescent="0.2">
      <c r="A650" t="s">
        <v>696</v>
      </c>
      <c r="B650" t="s">
        <v>1</v>
      </c>
      <c r="C650" t="s">
        <v>68</v>
      </c>
      <c r="D650" t="s">
        <v>29</v>
      </c>
      <c r="E650">
        <v>3473530</v>
      </c>
      <c r="F650">
        <v>3021971.1</v>
      </c>
    </row>
    <row r="651" spans="1:6" x14ac:dyDescent="0.2">
      <c r="A651" t="s">
        <v>697</v>
      </c>
      <c r="B651" t="s">
        <v>2</v>
      </c>
      <c r="C651" t="s">
        <v>68</v>
      </c>
      <c r="D651" t="s">
        <v>29</v>
      </c>
      <c r="E651">
        <v>1205668</v>
      </c>
      <c r="F651">
        <v>1446801.5999999999</v>
      </c>
    </row>
    <row r="652" spans="1:6" x14ac:dyDescent="0.2">
      <c r="A652" t="s">
        <v>698</v>
      </c>
      <c r="B652" t="s">
        <v>3</v>
      </c>
      <c r="C652" t="s">
        <v>68</v>
      </c>
      <c r="D652" t="s">
        <v>29</v>
      </c>
      <c r="E652">
        <v>105680</v>
      </c>
      <c r="F652">
        <v>104623.2</v>
      </c>
    </row>
    <row r="653" spans="1:6" x14ac:dyDescent="0.2">
      <c r="A653" t="s">
        <v>699</v>
      </c>
      <c r="B653" t="s">
        <v>4</v>
      </c>
      <c r="C653" t="s">
        <v>68</v>
      </c>
      <c r="D653" t="s">
        <v>29</v>
      </c>
      <c r="E653">
        <v>38668</v>
      </c>
      <c r="F653">
        <v>38281.32</v>
      </c>
    </row>
    <row r="654" spans="1:6" x14ac:dyDescent="0.2">
      <c r="A654" t="s">
        <v>700</v>
      </c>
      <c r="B654" t="s">
        <v>7</v>
      </c>
      <c r="C654" t="s">
        <v>68</v>
      </c>
      <c r="D654" t="s">
        <v>29</v>
      </c>
      <c r="E654">
        <v>93910</v>
      </c>
      <c r="F654">
        <v>72310.7</v>
      </c>
    </row>
    <row r="655" spans="1:6" x14ac:dyDescent="0.2">
      <c r="A655" t="s">
        <v>701</v>
      </c>
      <c r="B655" t="s">
        <v>8</v>
      </c>
      <c r="C655" t="s">
        <v>68</v>
      </c>
      <c r="D655" t="s">
        <v>29</v>
      </c>
      <c r="E655">
        <v>27893</v>
      </c>
      <c r="F655">
        <v>27614.07</v>
      </c>
    </row>
    <row r="656" spans="1:6" x14ac:dyDescent="0.2">
      <c r="A656" t="s">
        <v>981</v>
      </c>
      <c r="B656" t="s">
        <v>944</v>
      </c>
      <c r="C656" t="s">
        <v>68</v>
      </c>
      <c r="D656" t="s">
        <v>29</v>
      </c>
      <c r="E656">
        <v>14141</v>
      </c>
      <c r="F656">
        <v>13151.13</v>
      </c>
    </row>
    <row r="657" spans="1:6" x14ac:dyDescent="0.2">
      <c r="A657" t="s">
        <v>702</v>
      </c>
      <c r="B657" t="s">
        <v>9</v>
      </c>
      <c r="C657" t="s">
        <v>68</v>
      </c>
      <c r="D657" t="s">
        <v>29</v>
      </c>
      <c r="E657">
        <v>33130</v>
      </c>
      <c r="F657">
        <v>31804.799999999999</v>
      </c>
    </row>
    <row r="658" spans="1:6" x14ac:dyDescent="0.2">
      <c r="A658" t="s">
        <v>703</v>
      </c>
      <c r="B658" t="s">
        <v>10</v>
      </c>
      <c r="C658" t="s">
        <v>68</v>
      </c>
      <c r="D658" t="s">
        <v>29</v>
      </c>
      <c r="E658">
        <v>2287</v>
      </c>
      <c r="F658">
        <v>2424.2200000000003</v>
      </c>
    </row>
    <row r="659" spans="1:6" x14ac:dyDescent="0.2">
      <c r="A659" t="s">
        <v>704</v>
      </c>
      <c r="B659" t="s">
        <v>11</v>
      </c>
      <c r="C659" t="s">
        <v>68</v>
      </c>
      <c r="D659" t="s">
        <v>29</v>
      </c>
      <c r="E659">
        <v>2322</v>
      </c>
      <c r="F659">
        <v>1787.94</v>
      </c>
    </row>
    <row r="660" spans="1:6" x14ac:dyDescent="0.2">
      <c r="A660" t="s">
        <v>705</v>
      </c>
      <c r="B660" t="s">
        <v>12</v>
      </c>
      <c r="C660" t="s">
        <v>68</v>
      </c>
      <c r="D660" t="s">
        <v>29</v>
      </c>
      <c r="E660">
        <v>22639</v>
      </c>
      <c r="F660">
        <v>24902.9</v>
      </c>
    </row>
    <row r="661" spans="1:6" x14ac:dyDescent="0.2">
      <c r="A661" t="s">
        <v>706</v>
      </c>
      <c r="B661" t="s">
        <v>13</v>
      </c>
      <c r="C661" t="s">
        <v>68</v>
      </c>
      <c r="D661" t="s">
        <v>29</v>
      </c>
      <c r="E661">
        <v>2567</v>
      </c>
      <c r="F661">
        <v>2977.72</v>
      </c>
    </row>
    <row r="662" spans="1:6" x14ac:dyDescent="0.2">
      <c r="A662" t="s">
        <v>707</v>
      </c>
      <c r="B662" t="s">
        <v>14</v>
      </c>
      <c r="C662" t="s">
        <v>68</v>
      </c>
      <c r="D662" t="s">
        <v>29</v>
      </c>
      <c r="E662">
        <v>17831</v>
      </c>
      <c r="F662">
        <v>20683.96</v>
      </c>
    </row>
    <row r="663" spans="1:6" x14ac:dyDescent="0.2">
      <c r="A663" t="s">
        <v>708</v>
      </c>
      <c r="B663" t="s">
        <v>15</v>
      </c>
      <c r="C663" t="s">
        <v>68</v>
      </c>
      <c r="D663" t="s">
        <v>29</v>
      </c>
      <c r="E663">
        <v>493361</v>
      </c>
      <c r="F663">
        <v>513095.44</v>
      </c>
    </row>
    <row r="664" spans="1:6" x14ac:dyDescent="0.2">
      <c r="A664" t="s">
        <v>709</v>
      </c>
      <c r="B664" t="s">
        <v>16</v>
      </c>
      <c r="C664" t="s">
        <v>68</v>
      </c>
      <c r="D664" t="s">
        <v>29</v>
      </c>
      <c r="E664">
        <v>1200</v>
      </c>
      <c r="F664">
        <v>1140</v>
      </c>
    </row>
    <row r="665" spans="1:6" x14ac:dyDescent="0.2">
      <c r="A665" t="s">
        <v>710</v>
      </c>
      <c r="B665" t="s">
        <v>17</v>
      </c>
      <c r="C665" t="s">
        <v>68</v>
      </c>
      <c r="D665" t="s">
        <v>29</v>
      </c>
      <c r="E665">
        <v>6585</v>
      </c>
      <c r="F665">
        <v>8165.4</v>
      </c>
    </row>
    <row r="666" spans="1:6" x14ac:dyDescent="0.2">
      <c r="A666" t="s">
        <v>711</v>
      </c>
      <c r="B666" t="s">
        <v>20</v>
      </c>
      <c r="C666" t="s">
        <v>68</v>
      </c>
      <c r="D666" t="s">
        <v>29</v>
      </c>
      <c r="E666">
        <v>5318</v>
      </c>
      <c r="F666">
        <v>5105.28</v>
      </c>
    </row>
    <row r="667" spans="1:6" x14ac:dyDescent="0.2">
      <c r="A667" t="s">
        <v>712</v>
      </c>
      <c r="B667" t="s">
        <v>82</v>
      </c>
      <c r="C667" t="s">
        <v>68</v>
      </c>
      <c r="D667" t="s">
        <v>29</v>
      </c>
    </row>
    <row r="668" spans="1:6" x14ac:dyDescent="0.2">
      <c r="A668" t="s">
        <v>713</v>
      </c>
      <c r="B668" t="s">
        <v>1</v>
      </c>
      <c r="C668" t="s">
        <v>69</v>
      </c>
      <c r="D668" t="s">
        <v>29</v>
      </c>
      <c r="E668">
        <v>3831256</v>
      </c>
      <c r="F668">
        <v>3333192.72</v>
      </c>
    </row>
    <row r="669" spans="1:6" x14ac:dyDescent="0.2">
      <c r="A669" t="s">
        <v>714</v>
      </c>
      <c r="B669" t="s">
        <v>2</v>
      </c>
      <c r="C669" t="s">
        <v>69</v>
      </c>
      <c r="D669" t="s">
        <v>29</v>
      </c>
      <c r="E669">
        <v>1328614</v>
      </c>
      <c r="F669">
        <v>1567764.52</v>
      </c>
    </row>
    <row r="670" spans="1:6" x14ac:dyDescent="0.2">
      <c r="A670" t="s">
        <v>715</v>
      </c>
      <c r="B670" t="s">
        <v>3</v>
      </c>
      <c r="C670" t="s">
        <v>69</v>
      </c>
      <c r="D670" t="s">
        <v>29</v>
      </c>
      <c r="E670">
        <v>222285</v>
      </c>
      <c r="F670">
        <v>220062.15</v>
      </c>
    </row>
    <row r="671" spans="1:6" x14ac:dyDescent="0.2">
      <c r="A671" t="s">
        <v>716</v>
      </c>
      <c r="B671" t="s">
        <v>4</v>
      </c>
      <c r="C671" t="s">
        <v>69</v>
      </c>
      <c r="D671" t="s">
        <v>29</v>
      </c>
      <c r="E671">
        <v>42658</v>
      </c>
      <c r="F671">
        <v>47350.380000000005</v>
      </c>
    </row>
    <row r="672" spans="1:6" x14ac:dyDescent="0.2">
      <c r="A672" t="s">
        <v>717</v>
      </c>
      <c r="B672" t="s">
        <v>7</v>
      </c>
      <c r="C672" t="s">
        <v>69</v>
      </c>
      <c r="D672" t="s">
        <v>29</v>
      </c>
      <c r="E672">
        <v>90783</v>
      </c>
      <c r="F672">
        <v>73534.23000000001</v>
      </c>
    </row>
    <row r="673" spans="1:6" x14ac:dyDescent="0.2">
      <c r="A673" t="s">
        <v>718</v>
      </c>
      <c r="B673" t="s">
        <v>8</v>
      </c>
      <c r="C673" t="s">
        <v>69</v>
      </c>
      <c r="D673" t="s">
        <v>29</v>
      </c>
      <c r="E673">
        <v>19244</v>
      </c>
      <c r="F673">
        <v>19628.88</v>
      </c>
    </row>
    <row r="674" spans="1:6" x14ac:dyDescent="0.2">
      <c r="A674" t="s">
        <v>982</v>
      </c>
      <c r="B674" t="s">
        <v>944</v>
      </c>
      <c r="C674" t="s">
        <v>69</v>
      </c>
      <c r="D674" t="s">
        <v>29</v>
      </c>
      <c r="E674">
        <v>8535</v>
      </c>
      <c r="F674">
        <v>9729.9000000000015</v>
      </c>
    </row>
    <row r="675" spans="1:6" x14ac:dyDescent="0.2">
      <c r="A675" t="s">
        <v>719</v>
      </c>
      <c r="B675" t="s">
        <v>9</v>
      </c>
      <c r="C675" t="s">
        <v>69</v>
      </c>
      <c r="D675" t="s">
        <v>29</v>
      </c>
      <c r="E675">
        <v>29074</v>
      </c>
      <c r="F675">
        <v>27911.039999999997</v>
      </c>
    </row>
    <row r="676" spans="1:6" x14ac:dyDescent="0.2">
      <c r="A676" t="s">
        <v>720</v>
      </c>
      <c r="B676" t="s">
        <v>10</v>
      </c>
      <c r="C676" t="s">
        <v>69</v>
      </c>
      <c r="D676" t="s">
        <v>29</v>
      </c>
      <c r="E676">
        <v>4979</v>
      </c>
      <c r="F676">
        <v>3784.04</v>
      </c>
    </row>
    <row r="677" spans="1:6" x14ac:dyDescent="0.2">
      <c r="A677" t="s">
        <v>721</v>
      </c>
      <c r="B677" t="s">
        <v>11</v>
      </c>
      <c r="C677" t="s">
        <v>69</v>
      </c>
      <c r="D677" t="s">
        <v>29</v>
      </c>
      <c r="E677">
        <v>2788</v>
      </c>
      <c r="F677">
        <v>2732.24</v>
      </c>
    </row>
    <row r="678" spans="1:6" x14ac:dyDescent="0.2">
      <c r="A678" t="s">
        <v>722</v>
      </c>
      <c r="B678" t="s">
        <v>12</v>
      </c>
      <c r="C678" t="s">
        <v>69</v>
      </c>
      <c r="D678" t="s">
        <v>29</v>
      </c>
      <c r="E678">
        <v>15967</v>
      </c>
      <c r="F678">
        <v>15168.65</v>
      </c>
    </row>
    <row r="679" spans="1:6" x14ac:dyDescent="0.2">
      <c r="A679" t="s">
        <v>723</v>
      </c>
      <c r="B679" t="s">
        <v>13</v>
      </c>
      <c r="C679" t="s">
        <v>69</v>
      </c>
      <c r="D679" t="s">
        <v>29</v>
      </c>
      <c r="E679">
        <v>2414</v>
      </c>
      <c r="F679">
        <v>2220.88</v>
      </c>
    </row>
    <row r="680" spans="1:6" x14ac:dyDescent="0.2">
      <c r="A680" t="s">
        <v>724</v>
      </c>
      <c r="B680" t="s">
        <v>14</v>
      </c>
      <c r="C680" t="s">
        <v>69</v>
      </c>
      <c r="D680" t="s">
        <v>29</v>
      </c>
      <c r="E680">
        <v>13140</v>
      </c>
      <c r="F680">
        <v>9855</v>
      </c>
    </row>
    <row r="681" spans="1:6" x14ac:dyDescent="0.2">
      <c r="A681" t="s">
        <v>725</v>
      </c>
      <c r="B681" t="s">
        <v>15</v>
      </c>
      <c r="C681" t="s">
        <v>69</v>
      </c>
      <c r="D681" t="s">
        <v>29</v>
      </c>
      <c r="E681">
        <v>571086</v>
      </c>
      <c r="F681">
        <v>553953.42000000004</v>
      </c>
    </row>
    <row r="682" spans="1:6" x14ac:dyDescent="0.2">
      <c r="A682" t="s">
        <v>726</v>
      </c>
      <c r="B682" t="s">
        <v>16</v>
      </c>
      <c r="C682" t="s">
        <v>69</v>
      </c>
      <c r="D682" t="s">
        <v>29</v>
      </c>
      <c r="E682">
        <v>1564</v>
      </c>
      <c r="F682">
        <v>1704.7600000000002</v>
      </c>
    </row>
    <row r="683" spans="1:6" x14ac:dyDescent="0.2">
      <c r="A683" t="s">
        <v>727</v>
      </c>
      <c r="B683" t="s">
        <v>17</v>
      </c>
      <c r="C683" t="s">
        <v>69</v>
      </c>
      <c r="D683" t="s">
        <v>29</v>
      </c>
      <c r="E683">
        <v>4583</v>
      </c>
      <c r="F683">
        <v>5041.3</v>
      </c>
    </row>
    <row r="684" spans="1:6" x14ac:dyDescent="0.2">
      <c r="A684" t="s">
        <v>728</v>
      </c>
      <c r="B684" t="s">
        <v>20</v>
      </c>
      <c r="C684" t="s">
        <v>69</v>
      </c>
      <c r="D684" t="s">
        <v>29</v>
      </c>
      <c r="E684">
        <v>3155</v>
      </c>
      <c r="F684">
        <v>2902.6</v>
      </c>
    </row>
    <row r="685" spans="1:6" x14ac:dyDescent="0.2">
      <c r="A685" t="s">
        <v>729</v>
      </c>
      <c r="B685" t="s">
        <v>82</v>
      </c>
      <c r="C685" t="s">
        <v>69</v>
      </c>
      <c r="D685" t="s">
        <v>29</v>
      </c>
    </row>
    <row r="686" spans="1:6" x14ac:dyDescent="0.2">
      <c r="A686" t="s">
        <v>730</v>
      </c>
      <c r="B686" t="s">
        <v>1</v>
      </c>
      <c r="C686" t="s">
        <v>70</v>
      </c>
      <c r="D686" t="s">
        <v>29</v>
      </c>
      <c r="E686">
        <v>5245413</v>
      </c>
      <c r="F686">
        <v>6504312.1200000001</v>
      </c>
    </row>
    <row r="687" spans="1:6" x14ac:dyDescent="0.2">
      <c r="A687" t="s">
        <v>731</v>
      </c>
      <c r="B687" t="s">
        <v>2</v>
      </c>
      <c r="C687" t="s">
        <v>70</v>
      </c>
      <c r="D687" t="s">
        <v>29</v>
      </c>
      <c r="E687">
        <v>1256148</v>
      </c>
      <c r="F687">
        <v>1256148</v>
      </c>
    </row>
    <row r="688" spans="1:6" x14ac:dyDescent="0.2">
      <c r="A688" t="s">
        <v>732</v>
      </c>
      <c r="B688" t="s">
        <v>3</v>
      </c>
      <c r="C688" t="s">
        <v>70</v>
      </c>
      <c r="D688" t="s">
        <v>29</v>
      </c>
      <c r="E688">
        <v>105853</v>
      </c>
      <c r="F688">
        <v>99501.819999999992</v>
      </c>
    </row>
    <row r="689" spans="1:6" x14ac:dyDescent="0.2">
      <c r="A689" t="s">
        <v>733</v>
      </c>
      <c r="B689" t="s">
        <v>4</v>
      </c>
      <c r="C689" t="s">
        <v>70</v>
      </c>
      <c r="D689" t="s">
        <v>29</v>
      </c>
      <c r="E689">
        <v>44998</v>
      </c>
      <c r="F689">
        <v>54897.56</v>
      </c>
    </row>
    <row r="690" spans="1:6" x14ac:dyDescent="0.2">
      <c r="A690" t="s">
        <v>734</v>
      </c>
      <c r="B690" t="s">
        <v>7</v>
      </c>
      <c r="C690" t="s">
        <v>70</v>
      </c>
      <c r="D690" t="s">
        <v>29</v>
      </c>
      <c r="E690">
        <v>55183</v>
      </c>
      <c r="F690">
        <v>41387.25</v>
      </c>
    </row>
    <row r="691" spans="1:6" x14ac:dyDescent="0.2">
      <c r="A691" t="s">
        <v>735</v>
      </c>
      <c r="B691" t="s">
        <v>8</v>
      </c>
      <c r="C691" t="s">
        <v>70</v>
      </c>
      <c r="D691" t="s">
        <v>29</v>
      </c>
      <c r="E691">
        <v>13352</v>
      </c>
      <c r="F691">
        <v>13485.52</v>
      </c>
    </row>
    <row r="692" spans="1:6" x14ac:dyDescent="0.2">
      <c r="A692" t="s">
        <v>983</v>
      </c>
      <c r="B692" t="s">
        <v>944</v>
      </c>
      <c r="C692" t="s">
        <v>70</v>
      </c>
      <c r="D692" t="s">
        <v>29</v>
      </c>
      <c r="E692">
        <v>11759</v>
      </c>
      <c r="F692">
        <v>11053.46</v>
      </c>
    </row>
    <row r="693" spans="1:6" x14ac:dyDescent="0.2">
      <c r="A693" t="s">
        <v>736</v>
      </c>
      <c r="B693" t="s">
        <v>9</v>
      </c>
      <c r="C693" t="s">
        <v>70</v>
      </c>
      <c r="D693" t="s">
        <v>29</v>
      </c>
      <c r="E693">
        <v>27506</v>
      </c>
      <c r="F693">
        <v>32457.079999999998</v>
      </c>
    </row>
    <row r="694" spans="1:6" x14ac:dyDescent="0.2">
      <c r="A694" t="s">
        <v>737</v>
      </c>
      <c r="B694" t="s">
        <v>10</v>
      </c>
      <c r="C694" t="s">
        <v>70</v>
      </c>
      <c r="D694" t="s">
        <v>29</v>
      </c>
      <c r="E694">
        <v>2675</v>
      </c>
      <c r="F694">
        <v>2808.75</v>
      </c>
    </row>
    <row r="695" spans="1:6" x14ac:dyDescent="0.2">
      <c r="A695" t="s">
        <v>738</v>
      </c>
      <c r="B695" t="s">
        <v>11</v>
      </c>
      <c r="C695" t="s">
        <v>70</v>
      </c>
      <c r="D695" t="s">
        <v>29</v>
      </c>
      <c r="E695">
        <v>2872</v>
      </c>
      <c r="F695">
        <v>2699.68</v>
      </c>
    </row>
    <row r="696" spans="1:6" x14ac:dyDescent="0.2">
      <c r="A696" t="s">
        <v>739</v>
      </c>
      <c r="B696" t="s">
        <v>12</v>
      </c>
      <c r="C696" t="s">
        <v>70</v>
      </c>
      <c r="D696" t="s">
        <v>29</v>
      </c>
      <c r="E696">
        <v>27362</v>
      </c>
      <c r="F696">
        <v>33108.019999999997</v>
      </c>
    </row>
    <row r="697" spans="1:6" x14ac:dyDescent="0.2">
      <c r="A697" t="s">
        <v>740</v>
      </c>
      <c r="B697" t="s">
        <v>13</v>
      </c>
      <c r="C697" t="s">
        <v>70</v>
      </c>
      <c r="D697" t="s">
        <v>29</v>
      </c>
      <c r="E697">
        <v>2901</v>
      </c>
      <c r="F697">
        <v>2930.01</v>
      </c>
    </row>
    <row r="698" spans="1:6" x14ac:dyDescent="0.2">
      <c r="A698" t="s">
        <v>741</v>
      </c>
      <c r="B698" t="s">
        <v>14</v>
      </c>
      <c r="C698" t="s">
        <v>70</v>
      </c>
      <c r="D698" t="s">
        <v>29</v>
      </c>
      <c r="E698">
        <v>22251</v>
      </c>
      <c r="F698">
        <v>17578.29</v>
      </c>
    </row>
    <row r="699" spans="1:6" x14ac:dyDescent="0.2">
      <c r="A699" t="s">
        <v>742</v>
      </c>
      <c r="B699" t="s">
        <v>15</v>
      </c>
      <c r="C699" t="s">
        <v>70</v>
      </c>
      <c r="D699" t="s">
        <v>29</v>
      </c>
      <c r="E699">
        <v>719166</v>
      </c>
      <c r="F699">
        <v>575332.80000000005</v>
      </c>
    </row>
    <row r="700" spans="1:6" x14ac:dyDescent="0.2">
      <c r="A700" t="s">
        <v>743</v>
      </c>
      <c r="B700" t="s">
        <v>16</v>
      </c>
      <c r="C700" t="s">
        <v>70</v>
      </c>
      <c r="D700" t="s">
        <v>29</v>
      </c>
      <c r="E700">
        <v>2005</v>
      </c>
      <c r="F700">
        <v>1624.0500000000002</v>
      </c>
    </row>
    <row r="701" spans="1:6" x14ac:dyDescent="0.2">
      <c r="A701" t="s">
        <v>744</v>
      </c>
      <c r="B701" t="s">
        <v>17</v>
      </c>
      <c r="C701" t="s">
        <v>70</v>
      </c>
      <c r="D701" t="s">
        <v>29</v>
      </c>
      <c r="E701">
        <v>3991</v>
      </c>
      <c r="F701">
        <v>3551.9900000000002</v>
      </c>
    </row>
    <row r="702" spans="1:6" x14ac:dyDescent="0.2">
      <c r="A702" t="s">
        <v>745</v>
      </c>
      <c r="B702" t="s">
        <v>20</v>
      </c>
      <c r="C702" t="s">
        <v>70</v>
      </c>
      <c r="D702" t="s">
        <v>29</v>
      </c>
      <c r="E702">
        <v>7296</v>
      </c>
      <c r="F702">
        <v>8244.48</v>
      </c>
    </row>
    <row r="703" spans="1:6" x14ac:dyDescent="0.2">
      <c r="A703" t="s">
        <v>746</v>
      </c>
      <c r="B703" t="s">
        <v>82</v>
      </c>
      <c r="C703" t="s">
        <v>70</v>
      </c>
      <c r="D703" t="s">
        <v>29</v>
      </c>
    </row>
    <row r="704" spans="1:6" x14ac:dyDescent="0.2">
      <c r="A704" t="s">
        <v>747</v>
      </c>
      <c r="B704" t="s">
        <v>1</v>
      </c>
      <c r="C704" t="s">
        <v>71</v>
      </c>
      <c r="D704" t="s">
        <v>30</v>
      </c>
      <c r="E704">
        <v>5204267</v>
      </c>
      <c r="F704">
        <v>5568565.6900000004</v>
      </c>
    </row>
    <row r="705" spans="1:6" x14ac:dyDescent="0.2">
      <c r="A705" t="s">
        <v>748</v>
      </c>
      <c r="B705" t="s">
        <v>2</v>
      </c>
      <c r="C705" t="s">
        <v>71</v>
      </c>
      <c r="D705" t="s">
        <v>30</v>
      </c>
      <c r="E705">
        <v>1490053</v>
      </c>
      <c r="F705">
        <v>1206942.9300000002</v>
      </c>
    </row>
    <row r="706" spans="1:6" x14ac:dyDescent="0.2">
      <c r="A706" t="s">
        <v>749</v>
      </c>
      <c r="B706" t="s">
        <v>3</v>
      </c>
      <c r="C706" t="s">
        <v>71</v>
      </c>
      <c r="D706" t="s">
        <v>30</v>
      </c>
      <c r="E706">
        <v>313748</v>
      </c>
      <c r="F706">
        <v>360810.19999999995</v>
      </c>
    </row>
    <row r="707" spans="1:6" x14ac:dyDescent="0.2">
      <c r="A707" t="s">
        <v>750</v>
      </c>
      <c r="B707" t="s">
        <v>4</v>
      </c>
      <c r="C707" t="s">
        <v>71</v>
      </c>
      <c r="D707" t="s">
        <v>30</v>
      </c>
      <c r="E707">
        <v>27241</v>
      </c>
      <c r="F707">
        <v>25606.539999999997</v>
      </c>
    </row>
    <row r="708" spans="1:6" x14ac:dyDescent="0.2">
      <c r="A708" t="s">
        <v>751</v>
      </c>
      <c r="B708" t="s">
        <v>7</v>
      </c>
      <c r="C708" t="s">
        <v>71</v>
      </c>
      <c r="D708" t="s">
        <v>30</v>
      </c>
      <c r="E708">
        <v>96795</v>
      </c>
      <c r="F708">
        <v>100666.8</v>
      </c>
    </row>
    <row r="709" spans="1:6" x14ac:dyDescent="0.2">
      <c r="A709" t="s">
        <v>752</v>
      </c>
      <c r="B709" t="s">
        <v>8</v>
      </c>
      <c r="C709" t="s">
        <v>71</v>
      </c>
      <c r="D709" t="s">
        <v>30</v>
      </c>
      <c r="E709">
        <v>25901</v>
      </c>
      <c r="F709">
        <v>24346.94</v>
      </c>
    </row>
    <row r="710" spans="1:6" x14ac:dyDescent="0.2">
      <c r="A710" t="s">
        <v>984</v>
      </c>
      <c r="B710" t="s">
        <v>944</v>
      </c>
      <c r="C710" t="s">
        <v>71</v>
      </c>
      <c r="D710" t="s">
        <v>30</v>
      </c>
      <c r="E710">
        <v>14630</v>
      </c>
      <c r="F710">
        <v>12581.8</v>
      </c>
    </row>
    <row r="711" spans="1:6" x14ac:dyDescent="0.2">
      <c r="A711" t="s">
        <v>753</v>
      </c>
      <c r="B711" t="s">
        <v>9</v>
      </c>
      <c r="C711" t="s">
        <v>71</v>
      </c>
      <c r="D711" t="s">
        <v>30</v>
      </c>
      <c r="E711">
        <v>28650</v>
      </c>
      <c r="F711">
        <v>21487.5</v>
      </c>
    </row>
    <row r="712" spans="1:6" x14ac:dyDescent="0.2">
      <c r="A712" t="s">
        <v>754</v>
      </c>
      <c r="B712" t="s">
        <v>10</v>
      </c>
      <c r="C712" t="s">
        <v>71</v>
      </c>
      <c r="D712" t="s">
        <v>30</v>
      </c>
      <c r="E712">
        <v>4910</v>
      </c>
      <c r="F712">
        <v>3780.7000000000003</v>
      </c>
    </row>
    <row r="713" spans="1:6" x14ac:dyDescent="0.2">
      <c r="A713" t="s">
        <v>755</v>
      </c>
      <c r="B713" t="s">
        <v>11</v>
      </c>
      <c r="C713" t="s">
        <v>71</v>
      </c>
      <c r="D713" t="s">
        <v>30</v>
      </c>
      <c r="E713">
        <v>2076</v>
      </c>
      <c r="F713">
        <v>2387.3999999999996</v>
      </c>
    </row>
    <row r="714" spans="1:6" x14ac:dyDescent="0.2">
      <c r="A714" t="s">
        <v>756</v>
      </c>
      <c r="B714" t="s">
        <v>12</v>
      </c>
      <c r="C714" t="s">
        <v>71</v>
      </c>
      <c r="D714" t="s">
        <v>30</v>
      </c>
      <c r="E714">
        <v>24884</v>
      </c>
      <c r="F714">
        <v>30109.64</v>
      </c>
    </row>
    <row r="715" spans="1:6" x14ac:dyDescent="0.2">
      <c r="A715" t="s">
        <v>757</v>
      </c>
      <c r="B715" t="s">
        <v>13</v>
      </c>
      <c r="C715" t="s">
        <v>71</v>
      </c>
      <c r="D715" t="s">
        <v>30</v>
      </c>
      <c r="E715">
        <v>4095</v>
      </c>
      <c r="F715">
        <v>3112.2</v>
      </c>
    </row>
    <row r="716" spans="1:6" x14ac:dyDescent="0.2">
      <c r="A716" t="s">
        <v>758</v>
      </c>
      <c r="B716" t="s">
        <v>14</v>
      </c>
      <c r="C716" t="s">
        <v>71</v>
      </c>
      <c r="D716" t="s">
        <v>30</v>
      </c>
      <c r="E716">
        <v>21725</v>
      </c>
      <c r="F716">
        <v>19335.25</v>
      </c>
    </row>
    <row r="717" spans="1:6" x14ac:dyDescent="0.2">
      <c r="A717" t="s">
        <v>759</v>
      </c>
      <c r="B717" t="s">
        <v>15</v>
      </c>
      <c r="C717" t="s">
        <v>71</v>
      </c>
      <c r="D717" t="s">
        <v>30</v>
      </c>
      <c r="E717">
        <v>429052</v>
      </c>
      <c r="F717">
        <v>506281.36</v>
      </c>
    </row>
    <row r="718" spans="1:6" x14ac:dyDescent="0.2">
      <c r="A718" t="s">
        <v>760</v>
      </c>
      <c r="B718" t="s">
        <v>16</v>
      </c>
      <c r="C718" t="s">
        <v>71</v>
      </c>
      <c r="D718" t="s">
        <v>30</v>
      </c>
      <c r="E718">
        <v>2496</v>
      </c>
      <c r="F718">
        <v>2021.7600000000002</v>
      </c>
    </row>
    <row r="719" spans="1:6" x14ac:dyDescent="0.2">
      <c r="A719" t="s">
        <v>761</v>
      </c>
      <c r="B719" t="s">
        <v>17</v>
      </c>
      <c r="C719" t="s">
        <v>71</v>
      </c>
      <c r="D719" t="s">
        <v>30</v>
      </c>
      <c r="E719">
        <v>5843</v>
      </c>
      <c r="F719">
        <v>5726.14</v>
      </c>
    </row>
    <row r="720" spans="1:6" x14ac:dyDescent="0.2">
      <c r="A720" t="s">
        <v>762</v>
      </c>
      <c r="B720" t="s">
        <v>20</v>
      </c>
      <c r="C720" t="s">
        <v>71</v>
      </c>
      <c r="D720" t="s">
        <v>30</v>
      </c>
      <c r="E720">
        <v>4893</v>
      </c>
      <c r="F720">
        <v>4012.26</v>
      </c>
    </row>
    <row r="721" spans="1:6" x14ac:dyDescent="0.2">
      <c r="A721" t="s">
        <v>763</v>
      </c>
      <c r="B721" t="s">
        <v>82</v>
      </c>
      <c r="C721" t="s">
        <v>71</v>
      </c>
      <c r="D721" t="s">
        <v>30</v>
      </c>
    </row>
    <row r="722" spans="1:6" x14ac:dyDescent="0.2">
      <c r="A722" t="s">
        <v>764</v>
      </c>
      <c r="B722" t="s">
        <v>1</v>
      </c>
      <c r="C722" t="s">
        <v>72</v>
      </c>
      <c r="D722" t="s">
        <v>30</v>
      </c>
      <c r="E722">
        <v>1825806</v>
      </c>
      <c r="F722">
        <v>2245741.38</v>
      </c>
    </row>
    <row r="723" spans="1:6" x14ac:dyDescent="0.2">
      <c r="A723" t="s">
        <v>765</v>
      </c>
      <c r="B723" t="s">
        <v>2</v>
      </c>
      <c r="C723" t="s">
        <v>72</v>
      </c>
      <c r="D723" t="s">
        <v>30</v>
      </c>
      <c r="E723">
        <v>576952</v>
      </c>
      <c r="F723">
        <v>686572.88</v>
      </c>
    </row>
    <row r="724" spans="1:6" x14ac:dyDescent="0.2">
      <c r="A724" t="s">
        <v>766</v>
      </c>
      <c r="B724" t="s">
        <v>3</v>
      </c>
      <c r="C724" t="s">
        <v>72</v>
      </c>
      <c r="D724" t="s">
        <v>30</v>
      </c>
      <c r="E724">
        <v>184669</v>
      </c>
      <c r="F724">
        <v>212369.34999999998</v>
      </c>
    </row>
    <row r="725" spans="1:6" x14ac:dyDescent="0.2">
      <c r="A725" t="s">
        <v>767</v>
      </c>
      <c r="B725" t="s">
        <v>4</v>
      </c>
      <c r="C725" t="s">
        <v>72</v>
      </c>
      <c r="D725" t="s">
        <v>30</v>
      </c>
      <c r="E725">
        <v>56080</v>
      </c>
      <c r="F725">
        <v>62248.800000000003</v>
      </c>
    </row>
    <row r="726" spans="1:6" x14ac:dyDescent="0.2">
      <c r="A726" t="s">
        <v>768</v>
      </c>
      <c r="B726" t="s">
        <v>7</v>
      </c>
      <c r="C726" t="s">
        <v>72</v>
      </c>
      <c r="D726" t="s">
        <v>30</v>
      </c>
      <c r="E726">
        <v>96481</v>
      </c>
      <c r="F726">
        <v>95516.19</v>
      </c>
    </row>
    <row r="727" spans="1:6" x14ac:dyDescent="0.2">
      <c r="A727" t="s">
        <v>769</v>
      </c>
      <c r="B727" t="s">
        <v>8</v>
      </c>
      <c r="C727" t="s">
        <v>72</v>
      </c>
      <c r="D727" t="s">
        <v>30</v>
      </c>
      <c r="E727">
        <v>24415</v>
      </c>
      <c r="F727">
        <v>21973.5</v>
      </c>
    </row>
    <row r="728" spans="1:6" x14ac:dyDescent="0.2">
      <c r="A728" t="s">
        <v>985</v>
      </c>
      <c r="B728" t="s">
        <v>944</v>
      </c>
      <c r="C728" t="s">
        <v>72</v>
      </c>
      <c r="D728" t="s">
        <v>30</v>
      </c>
      <c r="E728">
        <v>18329</v>
      </c>
      <c r="F728">
        <v>19245.45</v>
      </c>
    </row>
    <row r="729" spans="1:6" x14ac:dyDescent="0.2">
      <c r="A729" t="s">
        <v>770</v>
      </c>
      <c r="B729" t="s">
        <v>9</v>
      </c>
      <c r="C729" t="s">
        <v>72</v>
      </c>
      <c r="D729" t="s">
        <v>30</v>
      </c>
      <c r="E729">
        <v>15264</v>
      </c>
      <c r="F729">
        <v>14042.880000000001</v>
      </c>
    </row>
    <row r="730" spans="1:6" x14ac:dyDescent="0.2">
      <c r="A730" t="s">
        <v>771</v>
      </c>
      <c r="B730" t="s">
        <v>10</v>
      </c>
      <c r="C730" t="s">
        <v>72</v>
      </c>
      <c r="D730" t="s">
        <v>30</v>
      </c>
      <c r="E730">
        <v>4777</v>
      </c>
      <c r="F730">
        <v>4824.7700000000004</v>
      </c>
    </row>
    <row r="731" spans="1:6" x14ac:dyDescent="0.2">
      <c r="A731" t="s">
        <v>772</v>
      </c>
      <c r="B731" t="s">
        <v>11</v>
      </c>
      <c r="C731" t="s">
        <v>72</v>
      </c>
      <c r="D731" t="s">
        <v>30</v>
      </c>
      <c r="E731">
        <v>3371</v>
      </c>
      <c r="F731">
        <v>3438.42</v>
      </c>
    </row>
    <row r="732" spans="1:6" x14ac:dyDescent="0.2">
      <c r="A732" t="s">
        <v>773</v>
      </c>
      <c r="B732" t="s">
        <v>12</v>
      </c>
      <c r="C732" t="s">
        <v>72</v>
      </c>
      <c r="D732" t="s">
        <v>30</v>
      </c>
      <c r="E732">
        <v>24870</v>
      </c>
      <c r="F732">
        <v>28351.800000000003</v>
      </c>
    </row>
    <row r="733" spans="1:6" x14ac:dyDescent="0.2">
      <c r="A733" t="s">
        <v>774</v>
      </c>
      <c r="B733" t="s">
        <v>13</v>
      </c>
      <c r="C733" t="s">
        <v>72</v>
      </c>
      <c r="D733" t="s">
        <v>30</v>
      </c>
      <c r="E733">
        <v>4770</v>
      </c>
      <c r="F733">
        <v>4483.8</v>
      </c>
    </row>
    <row r="734" spans="1:6" x14ac:dyDescent="0.2">
      <c r="A734" t="s">
        <v>775</v>
      </c>
      <c r="B734" t="s">
        <v>14</v>
      </c>
      <c r="C734" t="s">
        <v>72</v>
      </c>
      <c r="D734" t="s">
        <v>30</v>
      </c>
      <c r="E734">
        <v>19457</v>
      </c>
      <c r="F734">
        <v>20818.990000000002</v>
      </c>
    </row>
    <row r="735" spans="1:6" x14ac:dyDescent="0.2">
      <c r="A735" t="s">
        <v>776</v>
      </c>
      <c r="B735" t="s">
        <v>15</v>
      </c>
      <c r="C735" t="s">
        <v>72</v>
      </c>
      <c r="D735" t="s">
        <v>30</v>
      </c>
      <c r="E735">
        <v>864525</v>
      </c>
      <c r="F735">
        <v>873170.25</v>
      </c>
    </row>
    <row r="736" spans="1:6" x14ac:dyDescent="0.2">
      <c r="A736" t="s">
        <v>777</v>
      </c>
      <c r="B736" t="s">
        <v>16</v>
      </c>
      <c r="C736" t="s">
        <v>72</v>
      </c>
      <c r="D736" t="s">
        <v>30</v>
      </c>
      <c r="E736">
        <v>2204</v>
      </c>
      <c r="F736">
        <v>2380.3200000000002</v>
      </c>
    </row>
    <row r="737" spans="1:6" x14ac:dyDescent="0.2">
      <c r="A737" t="s">
        <v>778</v>
      </c>
      <c r="B737" t="s">
        <v>17</v>
      </c>
      <c r="C737" t="s">
        <v>72</v>
      </c>
      <c r="D737" t="s">
        <v>30</v>
      </c>
      <c r="E737">
        <v>5090</v>
      </c>
      <c r="F737">
        <v>4479.2</v>
      </c>
    </row>
    <row r="738" spans="1:6" x14ac:dyDescent="0.2">
      <c r="A738" t="s">
        <v>779</v>
      </c>
      <c r="B738" t="s">
        <v>20</v>
      </c>
      <c r="C738" t="s">
        <v>72</v>
      </c>
      <c r="D738" t="s">
        <v>30</v>
      </c>
      <c r="E738">
        <v>7323</v>
      </c>
      <c r="F738">
        <v>5931.63</v>
      </c>
    </row>
    <row r="739" spans="1:6" x14ac:dyDescent="0.2">
      <c r="A739" t="s">
        <v>780</v>
      </c>
      <c r="B739" t="s">
        <v>82</v>
      </c>
      <c r="C739" t="s">
        <v>72</v>
      </c>
      <c r="D739" t="s">
        <v>30</v>
      </c>
    </row>
    <row r="740" spans="1:6" x14ac:dyDescent="0.2">
      <c r="A740" t="s">
        <v>781</v>
      </c>
      <c r="B740" t="s">
        <v>1</v>
      </c>
      <c r="C740" t="s">
        <v>73</v>
      </c>
      <c r="D740" t="s">
        <v>30</v>
      </c>
      <c r="E740">
        <v>3825362</v>
      </c>
      <c r="F740">
        <v>3672347.52</v>
      </c>
    </row>
    <row r="741" spans="1:6" x14ac:dyDescent="0.2">
      <c r="A741" t="s">
        <v>782</v>
      </c>
      <c r="B741" t="s">
        <v>2</v>
      </c>
      <c r="C741" t="s">
        <v>73</v>
      </c>
      <c r="D741" t="s">
        <v>30</v>
      </c>
      <c r="E741">
        <v>592769</v>
      </c>
      <c r="F741">
        <v>569058.24</v>
      </c>
    </row>
    <row r="742" spans="1:6" x14ac:dyDescent="0.2">
      <c r="A742" t="s">
        <v>783</v>
      </c>
      <c r="B742" t="s">
        <v>3</v>
      </c>
      <c r="C742" t="s">
        <v>73</v>
      </c>
      <c r="D742" t="s">
        <v>30</v>
      </c>
      <c r="E742">
        <v>262815</v>
      </c>
      <c r="F742">
        <v>254930.55</v>
      </c>
    </row>
    <row r="743" spans="1:6" x14ac:dyDescent="0.2">
      <c r="A743" t="s">
        <v>784</v>
      </c>
      <c r="B743" t="s">
        <v>4</v>
      </c>
      <c r="C743" t="s">
        <v>73</v>
      </c>
      <c r="D743" t="s">
        <v>30</v>
      </c>
      <c r="E743">
        <v>31254</v>
      </c>
      <c r="F743">
        <v>37192.259999999995</v>
      </c>
    </row>
    <row r="744" spans="1:6" x14ac:dyDescent="0.2">
      <c r="A744" t="s">
        <v>785</v>
      </c>
      <c r="B744" t="s">
        <v>7</v>
      </c>
      <c r="C744" t="s">
        <v>73</v>
      </c>
      <c r="D744" t="s">
        <v>30</v>
      </c>
      <c r="E744">
        <v>66762</v>
      </c>
      <c r="F744">
        <v>54744.840000000004</v>
      </c>
    </row>
    <row r="745" spans="1:6" x14ac:dyDescent="0.2">
      <c r="A745" t="s">
        <v>786</v>
      </c>
      <c r="B745" t="s">
        <v>8</v>
      </c>
      <c r="C745" t="s">
        <v>73</v>
      </c>
      <c r="D745" t="s">
        <v>30</v>
      </c>
      <c r="E745">
        <v>16875</v>
      </c>
      <c r="F745">
        <v>17381.25</v>
      </c>
    </row>
    <row r="746" spans="1:6" x14ac:dyDescent="0.2">
      <c r="A746" t="s">
        <v>986</v>
      </c>
      <c r="B746" t="s">
        <v>944</v>
      </c>
      <c r="C746" t="s">
        <v>73</v>
      </c>
      <c r="D746" t="s">
        <v>30</v>
      </c>
      <c r="E746">
        <v>14641</v>
      </c>
      <c r="F746">
        <v>16837.149999999998</v>
      </c>
    </row>
    <row r="747" spans="1:6" x14ac:dyDescent="0.2">
      <c r="A747" t="s">
        <v>787</v>
      </c>
      <c r="B747" t="s">
        <v>9</v>
      </c>
      <c r="C747" t="s">
        <v>73</v>
      </c>
      <c r="D747" t="s">
        <v>30</v>
      </c>
      <c r="E747">
        <v>20495</v>
      </c>
      <c r="F747">
        <v>23979.149999999998</v>
      </c>
    </row>
    <row r="748" spans="1:6" x14ac:dyDescent="0.2">
      <c r="A748" t="s">
        <v>788</v>
      </c>
      <c r="B748" t="s">
        <v>10</v>
      </c>
      <c r="C748" t="s">
        <v>73</v>
      </c>
      <c r="D748" t="s">
        <v>30</v>
      </c>
      <c r="E748">
        <v>2968</v>
      </c>
      <c r="F748">
        <v>2760.24</v>
      </c>
    </row>
    <row r="749" spans="1:6" x14ac:dyDescent="0.2">
      <c r="A749" t="s">
        <v>789</v>
      </c>
      <c r="B749" t="s">
        <v>11</v>
      </c>
      <c r="C749" t="s">
        <v>73</v>
      </c>
      <c r="D749" t="s">
        <v>30</v>
      </c>
      <c r="E749">
        <v>2069</v>
      </c>
      <c r="F749">
        <v>2524.1799999999998</v>
      </c>
    </row>
    <row r="750" spans="1:6" x14ac:dyDescent="0.2">
      <c r="A750" t="s">
        <v>790</v>
      </c>
      <c r="B750" t="s">
        <v>12</v>
      </c>
      <c r="C750" t="s">
        <v>73</v>
      </c>
      <c r="D750" t="s">
        <v>30</v>
      </c>
      <c r="E750">
        <v>14438</v>
      </c>
      <c r="F750">
        <v>13427.339999999998</v>
      </c>
    </row>
    <row r="751" spans="1:6" x14ac:dyDescent="0.2">
      <c r="A751" t="s">
        <v>791</v>
      </c>
      <c r="B751" t="s">
        <v>13</v>
      </c>
      <c r="C751" t="s">
        <v>73</v>
      </c>
      <c r="D751" t="s">
        <v>30</v>
      </c>
      <c r="E751">
        <v>4564</v>
      </c>
      <c r="F751">
        <v>4564</v>
      </c>
    </row>
    <row r="752" spans="1:6" x14ac:dyDescent="0.2">
      <c r="A752" t="s">
        <v>792</v>
      </c>
      <c r="B752" t="s">
        <v>14</v>
      </c>
      <c r="C752" t="s">
        <v>73</v>
      </c>
      <c r="D752" t="s">
        <v>30</v>
      </c>
      <c r="E752">
        <v>21695</v>
      </c>
      <c r="F752">
        <v>26250.95</v>
      </c>
    </row>
    <row r="753" spans="1:6" x14ac:dyDescent="0.2">
      <c r="A753" t="s">
        <v>793</v>
      </c>
      <c r="B753" t="s">
        <v>15</v>
      </c>
      <c r="C753" t="s">
        <v>73</v>
      </c>
      <c r="D753" t="s">
        <v>30</v>
      </c>
      <c r="E753">
        <v>400240</v>
      </c>
      <c r="F753">
        <v>500300</v>
      </c>
    </row>
    <row r="754" spans="1:6" x14ac:dyDescent="0.2">
      <c r="A754" t="s">
        <v>794</v>
      </c>
      <c r="B754" t="s">
        <v>16</v>
      </c>
      <c r="C754" t="s">
        <v>73</v>
      </c>
      <c r="D754" t="s">
        <v>30</v>
      </c>
      <c r="E754">
        <v>1366</v>
      </c>
      <c r="F754">
        <v>1079.1400000000001</v>
      </c>
    </row>
    <row r="755" spans="1:6" x14ac:dyDescent="0.2">
      <c r="A755" t="s">
        <v>795</v>
      </c>
      <c r="B755" t="s">
        <v>17</v>
      </c>
      <c r="C755" t="s">
        <v>73</v>
      </c>
      <c r="D755" t="s">
        <v>30</v>
      </c>
      <c r="E755">
        <v>6086</v>
      </c>
      <c r="F755">
        <v>7242.3399999999992</v>
      </c>
    </row>
    <row r="756" spans="1:6" x14ac:dyDescent="0.2">
      <c r="A756" t="s">
        <v>796</v>
      </c>
      <c r="B756" t="s">
        <v>20</v>
      </c>
      <c r="C756" t="s">
        <v>73</v>
      </c>
      <c r="D756" t="s">
        <v>30</v>
      </c>
      <c r="E756">
        <v>5389</v>
      </c>
      <c r="F756">
        <v>5874.01</v>
      </c>
    </row>
    <row r="757" spans="1:6" x14ac:dyDescent="0.2">
      <c r="A757" t="s">
        <v>797</v>
      </c>
      <c r="B757" t="s">
        <v>82</v>
      </c>
      <c r="C757" t="s">
        <v>73</v>
      </c>
      <c r="D757" t="s">
        <v>30</v>
      </c>
    </row>
    <row r="758" spans="1:6" x14ac:dyDescent="0.2">
      <c r="A758" t="s">
        <v>798</v>
      </c>
      <c r="B758" t="s">
        <v>1</v>
      </c>
      <c r="C758" t="s">
        <v>74</v>
      </c>
      <c r="D758" t="s">
        <v>30</v>
      </c>
      <c r="E758">
        <v>5690964</v>
      </c>
      <c r="F758">
        <v>6032421.8399999999</v>
      </c>
    </row>
    <row r="759" spans="1:6" x14ac:dyDescent="0.2">
      <c r="A759" t="s">
        <v>799</v>
      </c>
      <c r="B759" t="s">
        <v>2</v>
      </c>
      <c r="C759" t="s">
        <v>74</v>
      </c>
      <c r="D759" t="s">
        <v>30</v>
      </c>
      <c r="E759">
        <v>779149</v>
      </c>
      <c r="F759">
        <v>592153.24</v>
      </c>
    </row>
    <row r="760" spans="1:6" x14ac:dyDescent="0.2">
      <c r="A760" t="s">
        <v>800</v>
      </c>
      <c r="B760" t="s">
        <v>3</v>
      </c>
      <c r="C760" t="s">
        <v>74</v>
      </c>
      <c r="D760" t="s">
        <v>30</v>
      </c>
      <c r="E760">
        <v>288910</v>
      </c>
      <c r="F760">
        <v>300466.40000000002</v>
      </c>
    </row>
    <row r="761" spans="1:6" x14ac:dyDescent="0.2">
      <c r="A761" t="s">
        <v>801</v>
      </c>
      <c r="B761" t="s">
        <v>4</v>
      </c>
      <c r="C761" t="s">
        <v>74</v>
      </c>
      <c r="D761" t="s">
        <v>30</v>
      </c>
      <c r="E761">
        <v>21797</v>
      </c>
      <c r="F761">
        <v>23322.79</v>
      </c>
    </row>
    <row r="762" spans="1:6" x14ac:dyDescent="0.2">
      <c r="A762" t="s">
        <v>802</v>
      </c>
      <c r="B762" t="s">
        <v>7</v>
      </c>
      <c r="C762" t="s">
        <v>74</v>
      </c>
      <c r="D762" t="s">
        <v>30</v>
      </c>
      <c r="E762">
        <v>87245</v>
      </c>
      <c r="F762">
        <v>66306.2</v>
      </c>
    </row>
    <row r="763" spans="1:6" x14ac:dyDescent="0.2">
      <c r="A763" t="s">
        <v>803</v>
      </c>
      <c r="B763" t="s">
        <v>8</v>
      </c>
      <c r="C763" t="s">
        <v>74</v>
      </c>
      <c r="D763" t="s">
        <v>30</v>
      </c>
      <c r="E763">
        <v>18611</v>
      </c>
      <c r="F763">
        <v>17866.559999999998</v>
      </c>
    </row>
    <row r="764" spans="1:6" x14ac:dyDescent="0.2">
      <c r="A764" t="s">
        <v>987</v>
      </c>
      <c r="B764" t="s">
        <v>944</v>
      </c>
      <c r="C764" t="s">
        <v>74</v>
      </c>
      <c r="D764" t="s">
        <v>30</v>
      </c>
      <c r="E764">
        <v>14467</v>
      </c>
      <c r="F764">
        <v>17649.739999999998</v>
      </c>
    </row>
    <row r="765" spans="1:6" x14ac:dyDescent="0.2">
      <c r="A765" t="s">
        <v>804</v>
      </c>
      <c r="B765" t="s">
        <v>9</v>
      </c>
      <c r="C765" t="s">
        <v>74</v>
      </c>
      <c r="D765" t="s">
        <v>30</v>
      </c>
      <c r="E765">
        <v>30839</v>
      </c>
      <c r="F765">
        <v>23129.25</v>
      </c>
    </row>
    <row r="766" spans="1:6" x14ac:dyDescent="0.2">
      <c r="A766" t="s">
        <v>805</v>
      </c>
      <c r="B766" t="s">
        <v>10</v>
      </c>
      <c r="C766" t="s">
        <v>74</v>
      </c>
      <c r="D766" t="s">
        <v>30</v>
      </c>
      <c r="E766">
        <v>4954</v>
      </c>
      <c r="F766">
        <v>4904.46</v>
      </c>
    </row>
    <row r="767" spans="1:6" x14ac:dyDescent="0.2">
      <c r="A767" t="s">
        <v>806</v>
      </c>
      <c r="B767" t="s">
        <v>11</v>
      </c>
      <c r="C767" t="s">
        <v>74</v>
      </c>
      <c r="D767" t="s">
        <v>30</v>
      </c>
      <c r="E767">
        <v>3052</v>
      </c>
      <c r="F767">
        <v>2380.56</v>
      </c>
    </row>
    <row r="768" spans="1:6" x14ac:dyDescent="0.2">
      <c r="A768" t="s">
        <v>807</v>
      </c>
      <c r="B768" t="s">
        <v>12</v>
      </c>
      <c r="C768" t="s">
        <v>74</v>
      </c>
      <c r="D768" t="s">
        <v>30</v>
      </c>
      <c r="E768">
        <v>27722</v>
      </c>
      <c r="F768">
        <v>30771.420000000002</v>
      </c>
    </row>
    <row r="769" spans="1:6" x14ac:dyDescent="0.2">
      <c r="A769" t="s">
        <v>808</v>
      </c>
      <c r="B769" t="s">
        <v>13</v>
      </c>
      <c r="C769" t="s">
        <v>74</v>
      </c>
      <c r="D769" t="s">
        <v>30</v>
      </c>
      <c r="E769">
        <v>4311</v>
      </c>
      <c r="F769">
        <v>4526.55</v>
      </c>
    </row>
    <row r="770" spans="1:6" x14ac:dyDescent="0.2">
      <c r="A770" t="s">
        <v>809</v>
      </c>
      <c r="B770" t="s">
        <v>14</v>
      </c>
      <c r="C770" t="s">
        <v>74</v>
      </c>
      <c r="D770" t="s">
        <v>30</v>
      </c>
      <c r="E770">
        <v>21395</v>
      </c>
      <c r="F770">
        <v>24818.199999999997</v>
      </c>
    </row>
    <row r="771" spans="1:6" x14ac:dyDescent="0.2">
      <c r="A771" t="s">
        <v>810</v>
      </c>
      <c r="B771" t="s">
        <v>15</v>
      </c>
      <c r="C771" t="s">
        <v>74</v>
      </c>
      <c r="D771" t="s">
        <v>30</v>
      </c>
      <c r="E771">
        <v>527887</v>
      </c>
      <c r="F771">
        <v>543723.61</v>
      </c>
    </row>
    <row r="772" spans="1:6" x14ac:dyDescent="0.2">
      <c r="A772" t="s">
        <v>811</v>
      </c>
      <c r="B772" t="s">
        <v>16</v>
      </c>
      <c r="C772" t="s">
        <v>74</v>
      </c>
      <c r="D772" t="s">
        <v>30</v>
      </c>
      <c r="E772">
        <v>2045</v>
      </c>
      <c r="F772">
        <v>1717.8</v>
      </c>
    </row>
    <row r="773" spans="1:6" x14ac:dyDescent="0.2">
      <c r="A773" t="s">
        <v>812</v>
      </c>
      <c r="B773" t="s">
        <v>17</v>
      </c>
      <c r="C773" t="s">
        <v>74</v>
      </c>
      <c r="D773" t="s">
        <v>30</v>
      </c>
      <c r="E773">
        <v>3078</v>
      </c>
      <c r="F773">
        <v>2677.86</v>
      </c>
    </row>
    <row r="774" spans="1:6" x14ac:dyDescent="0.2">
      <c r="A774" t="s">
        <v>813</v>
      </c>
      <c r="B774" t="s">
        <v>20</v>
      </c>
      <c r="C774" t="s">
        <v>74</v>
      </c>
      <c r="D774" t="s">
        <v>30</v>
      </c>
      <c r="E774">
        <v>3195</v>
      </c>
      <c r="F774">
        <v>3865.95</v>
      </c>
    </row>
    <row r="775" spans="1:6" x14ac:dyDescent="0.2">
      <c r="A775" t="s">
        <v>814</v>
      </c>
      <c r="B775" t="s">
        <v>82</v>
      </c>
      <c r="C775" t="s">
        <v>74</v>
      </c>
      <c r="D775" t="s">
        <v>30</v>
      </c>
    </row>
    <row r="776" spans="1:6" x14ac:dyDescent="0.2">
      <c r="A776" t="s">
        <v>815</v>
      </c>
      <c r="B776" t="s">
        <v>1</v>
      </c>
      <c r="C776" t="s">
        <v>75</v>
      </c>
      <c r="D776" t="s">
        <v>30</v>
      </c>
      <c r="E776">
        <v>5759356</v>
      </c>
      <c r="F776">
        <v>4665078.3600000003</v>
      </c>
    </row>
    <row r="777" spans="1:6" x14ac:dyDescent="0.2">
      <c r="A777" t="s">
        <v>816</v>
      </c>
      <c r="B777" t="s">
        <v>2</v>
      </c>
      <c r="C777" t="s">
        <v>75</v>
      </c>
      <c r="D777" t="s">
        <v>30</v>
      </c>
      <c r="E777">
        <v>1387876</v>
      </c>
      <c r="F777">
        <v>1179694.5999999999</v>
      </c>
    </row>
    <row r="778" spans="1:6" x14ac:dyDescent="0.2">
      <c r="A778" t="s">
        <v>817</v>
      </c>
      <c r="B778" t="s">
        <v>3</v>
      </c>
      <c r="C778" t="s">
        <v>75</v>
      </c>
      <c r="D778" t="s">
        <v>30</v>
      </c>
      <c r="E778">
        <v>186706</v>
      </c>
      <c r="F778">
        <v>154965.97999999998</v>
      </c>
    </row>
    <row r="779" spans="1:6" x14ac:dyDescent="0.2">
      <c r="A779" t="s">
        <v>818</v>
      </c>
      <c r="B779" t="s">
        <v>4</v>
      </c>
      <c r="C779" t="s">
        <v>75</v>
      </c>
      <c r="D779" t="s">
        <v>30</v>
      </c>
      <c r="E779">
        <v>37768</v>
      </c>
      <c r="F779">
        <v>35501.919999999998</v>
      </c>
    </row>
    <row r="780" spans="1:6" x14ac:dyDescent="0.2">
      <c r="A780" t="s">
        <v>819</v>
      </c>
      <c r="B780" t="s">
        <v>7</v>
      </c>
      <c r="C780" t="s">
        <v>75</v>
      </c>
      <c r="D780" t="s">
        <v>30</v>
      </c>
      <c r="E780">
        <v>96673</v>
      </c>
      <c r="F780">
        <v>103440.11</v>
      </c>
    </row>
    <row r="781" spans="1:6" x14ac:dyDescent="0.2">
      <c r="A781" t="s">
        <v>820</v>
      </c>
      <c r="B781" t="s">
        <v>8</v>
      </c>
      <c r="C781" t="s">
        <v>75</v>
      </c>
      <c r="D781" t="s">
        <v>30</v>
      </c>
      <c r="E781">
        <v>18256</v>
      </c>
      <c r="F781">
        <v>13874.56</v>
      </c>
    </row>
    <row r="782" spans="1:6" x14ac:dyDescent="0.2">
      <c r="A782" t="s">
        <v>988</v>
      </c>
      <c r="B782" t="s">
        <v>944</v>
      </c>
      <c r="C782" t="s">
        <v>75</v>
      </c>
      <c r="D782" t="s">
        <v>30</v>
      </c>
      <c r="E782">
        <v>11737</v>
      </c>
      <c r="F782">
        <v>9859.08</v>
      </c>
    </row>
    <row r="783" spans="1:6" x14ac:dyDescent="0.2">
      <c r="A783" t="s">
        <v>821</v>
      </c>
      <c r="B783" t="s">
        <v>9</v>
      </c>
      <c r="C783" t="s">
        <v>75</v>
      </c>
      <c r="D783" t="s">
        <v>30</v>
      </c>
      <c r="E783">
        <v>22764</v>
      </c>
      <c r="F783">
        <v>26178.6</v>
      </c>
    </row>
    <row r="784" spans="1:6" x14ac:dyDescent="0.2">
      <c r="A784" t="s">
        <v>822</v>
      </c>
      <c r="B784" t="s">
        <v>10</v>
      </c>
      <c r="C784" t="s">
        <v>75</v>
      </c>
      <c r="D784" t="s">
        <v>30</v>
      </c>
      <c r="E784">
        <v>4432</v>
      </c>
      <c r="F784">
        <v>3944.48</v>
      </c>
    </row>
    <row r="785" spans="1:6" x14ac:dyDescent="0.2">
      <c r="A785" t="s">
        <v>823</v>
      </c>
      <c r="B785" t="s">
        <v>11</v>
      </c>
      <c r="C785" t="s">
        <v>75</v>
      </c>
      <c r="D785" t="s">
        <v>30</v>
      </c>
      <c r="E785">
        <v>4403</v>
      </c>
      <c r="F785">
        <v>3302.25</v>
      </c>
    </row>
    <row r="786" spans="1:6" x14ac:dyDescent="0.2">
      <c r="A786" t="s">
        <v>824</v>
      </c>
      <c r="B786" t="s">
        <v>12</v>
      </c>
      <c r="C786" t="s">
        <v>75</v>
      </c>
      <c r="D786" t="s">
        <v>30</v>
      </c>
      <c r="E786">
        <v>34425</v>
      </c>
      <c r="F786">
        <v>38900.249999999993</v>
      </c>
    </row>
    <row r="787" spans="1:6" x14ac:dyDescent="0.2">
      <c r="A787" t="s">
        <v>825</v>
      </c>
      <c r="B787" t="s">
        <v>13</v>
      </c>
      <c r="C787" t="s">
        <v>75</v>
      </c>
      <c r="D787" t="s">
        <v>30</v>
      </c>
      <c r="E787">
        <v>2005</v>
      </c>
      <c r="F787">
        <v>1503.75</v>
      </c>
    </row>
    <row r="788" spans="1:6" x14ac:dyDescent="0.2">
      <c r="A788" t="s">
        <v>826</v>
      </c>
      <c r="B788" t="s">
        <v>14</v>
      </c>
      <c r="C788" t="s">
        <v>75</v>
      </c>
      <c r="D788" t="s">
        <v>30</v>
      </c>
      <c r="E788">
        <v>12496</v>
      </c>
      <c r="F788">
        <v>15495.039999999999</v>
      </c>
    </row>
    <row r="789" spans="1:6" x14ac:dyDescent="0.2">
      <c r="A789" t="s">
        <v>827</v>
      </c>
      <c r="B789" t="s">
        <v>15</v>
      </c>
      <c r="C789" t="s">
        <v>75</v>
      </c>
      <c r="D789" t="s">
        <v>30</v>
      </c>
      <c r="E789">
        <v>739983</v>
      </c>
      <c r="F789">
        <v>606786.06000000006</v>
      </c>
    </row>
    <row r="790" spans="1:6" x14ac:dyDescent="0.2">
      <c r="A790" t="s">
        <v>828</v>
      </c>
      <c r="B790" t="s">
        <v>16</v>
      </c>
      <c r="C790" t="s">
        <v>75</v>
      </c>
      <c r="D790" t="s">
        <v>30</v>
      </c>
      <c r="E790">
        <v>1070</v>
      </c>
      <c r="F790">
        <v>1166.3000000000002</v>
      </c>
    </row>
    <row r="791" spans="1:6" x14ac:dyDescent="0.2">
      <c r="A791" t="s">
        <v>829</v>
      </c>
      <c r="B791" t="s">
        <v>17</v>
      </c>
      <c r="C791" t="s">
        <v>75</v>
      </c>
      <c r="D791" t="s">
        <v>30</v>
      </c>
      <c r="E791">
        <v>4559</v>
      </c>
      <c r="F791">
        <v>4559</v>
      </c>
    </row>
    <row r="792" spans="1:6" x14ac:dyDescent="0.2">
      <c r="A792" t="s">
        <v>830</v>
      </c>
      <c r="B792" t="s">
        <v>20</v>
      </c>
      <c r="C792" t="s">
        <v>75</v>
      </c>
      <c r="D792" t="s">
        <v>30</v>
      </c>
      <c r="E792">
        <v>3070</v>
      </c>
      <c r="F792">
        <v>3407.7000000000003</v>
      </c>
    </row>
    <row r="793" spans="1:6" x14ac:dyDescent="0.2">
      <c r="A793" t="s">
        <v>831</v>
      </c>
      <c r="B793" t="s">
        <v>82</v>
      </c>
      <c r="C793" t="s">
        <v>75</v>
      </c>
      <c r="D793" t="s">
        <v>30</v>
      </c>
    </row>
    <row r="794" spans="1:6" x14ac:dyDescent="0.2">
      <c r="A794" t="s">
        <v>832</v>
      </c>
      <c r="B794" t="s">
        <v>1</v>
      </c>
      <c r="C794" t="s">
        <v>76</v>
      </c>
      <c r="D794" t="s">
        <v>30</v>
      </c>
      <c r="E794">
        <v>3530945</v>
      </c>
      <c r="F794">
        <v>4095896.1999999997</v>
      </c>
    </row>
    <row r="795" spans="1:6" x14ac:dyDescent="0.2">
      <c r="A795" t="s">
        <v>833</v>
      </c>
      <c r="B795" t="s">
        <v>2</v>
      </c>
      <c r="C795" t="s">
        <v>76</v>
      </c>
      <c r="D795" t="s">
        <v>30</v>
      </c>
      <c r="E795">
        <v>497910</v>
      </c>
      <c r="F795">
        <v>423223.5</v>
      </c>
    </row>
    <row r="796" spans="1:6" x14ac:dyDescent="0.2">
      <c r="A796" t="s">
        <v>834</v>
      </c>
      <c r="B796" t="s">
        <v>3</v>
      </c>
      <c r="C796" t="s">
        <v>76</v>
      </c>
      <c r="D796" t="s">
        <v>30</v>
      </c>
      <c r="E796">
        <v>243726</v>
      </c>
      <c r="F796">
        <v>182794.5</v>
      </c>
    </row>
    <row r="797" spans="1:6" x14ac:dyDescent="0.2">
      <c r="A797" t="s">
        <v>835</v>
      </c>
      <c r="B797" t="s">
        <v>4</v>
      </c>
      <c r="C797" t="s">
        <v>76</v>
      </c>
      <c r="D797" t="s">
        <v>30</v>
      </c>
      <c r="E797">
        <v>45883</v>
      </c>
      <c r="F797">
        <v>56894.92</v>
      </c>
    </row>
    <row r="798" spans="1:6" x14ac:dyDescent="0.2">
      <c r="A798" t="s">
        <v>836</v>
      </c>
      <c r="B798" t="s">
        <v>7</v>
      </c>
      <c r="C798" t="s">
        <v>76</v>
      </c>
      <c r="D798" t="s">
        <v>30</v>
      </c>
      <c r="E798">
        <v>73019</v>
      </c>
      <c r="F798">
        <v>63526.53</v>
      </c>
    </row>
    <row r="799" spans="1:6" x14ac:dyDescent="0.2">
      <c r="A799" t="s">
        <v>837</v>
      </c>
      <c r="B799" t="s">
        <v>8</v>
      </c>
      <c r="C799" t="s">
        <v>76</v>
      </c>
      <c r="D799" t="s">
        <v>30</v>
      </c>
      <c r="E799">
        <v>22401</v>
      </c>
      <c r="F799">
        <v>18368.82</v>
      </c>
    </row>
    <row r="800" spans="1:6" x14ac:dyDescent="0.2">
      <c r="A800" t="s">
        <v>989</v>
      </c>
      <c r="B800" t="s">
        <v>944</v>
      </c>
      <c r="C800" t="s">
        <v>76</v>
      </c>
      <c r="D800" t="s">
        <v>30</v>
      </c>
      <c r="E800">
        <v>15962</v>
      </c>
      <c r="F800">
        <v>14206.18</v>
      </c>
    </row>
    <row r="801" spans="1:6" x14ac:dyDescent="0.2">
      <c r="A801" t="s">
        <v>838</v>
      </c>
      <c r="B801" t="s">
        <v>9</v>
      </c>
      <c r="C801" t="s">
        <v>76</v>
      </c>
      <c r="D801" t="s">
        <v>30</v>
      </c>
      <c r="E801">
        <v>21185</v>
      </c>
      <c r="F801">
        <v>21396.85</v>
      </c>
    </row>
    <row r="802" spans="1:6" x14ac:dyDescent="0.2">
      <c r="A802" t="s">
        <v>839</v>
      </c>
      <c r="B802" t="s">
        <v>10</v>
      </c>
      <c r="C802" t="s">
        <v>76</v>
      </c>
      <c r="D802" t="s">
        <v>30</v>
      </c>
      <c r="E802">
        <v>3962</v>
      </c>
      <c r="F802">
        <v>4318.58</v>
      </c>
    </row>
    <row r="803" spans="1:6" x14ac:dyDescent="0.2">
      <c r="A803" t="s">
        <v>840</v>
      </c>
      <c r="B803" t="s">
        <v>11</v>
      </c>
      <c r="C803" t="s">
        <v>76</v>
      </c>
      <c r="D803" t="s">
        <v>30</v>
      </c>
      <c r="E803">
        <v>4971</v>
      </c>
      <c r="F803">
        <v>6014.91</v>
      </c>
    </row>
    <row r="804" spans="1:6" x14ac:dyDescent="0.2">
      <c r="A804" t="s">
        <v>841</v>
      </c>
      <c r="B804" t="s">
        <v>12</v>
      </c>
      <c r="C804" t="s">
        <v>76</v>
      </c>
      <c r="D804" t="s">
        <v>30</v>
      </c>
      <c r="E804">
        <v>34819</v>
      </c>
      <c r="F804">
        <v>27855.200000000001</v>
      </c>
    </row>
    <row r="805" spans="1:6" x14ac:dyDescent="0.2">
      <c r="A805" t="s">
        <v>842</v>
      </c>
      <c r="B805" t="s">
        <v>13</v>
      </c>
      <c r="C805" t="s">
        <v>76</v>
      </c>
      <c r="D805" t="s">
        <v>30</v>
      </c>
      <c r="E805">
        <v>3456</v>
      </c>
      <c r="F805">
        <v>3559.6800000000003</v>
      </c>
    </row>
    <row r="806" spans="1:6" x14ac:dyDescent="0.2">
      <c r="A806" t="s">
        <v>843</v>
      </c>
      <c r="B806" t="s">
        <v>14</v>
      </c>
      <c r="C806" t="s">
        <v>76</v>
      </c>
      <c r="D806" t="s">
        <v>30</v>
      </c>
      <c r="E806">
        <v>14330</v>
      </c>
      <c r="F806">
        <v>13756.8</v>
      </c>
    </row>
    <row r="807" spans="1:6" x14ac:dyDescent="0.2">
      <c r="A807" t="s">
        <v>844</v>
      </c>
      <c r="B807" t="s">
        <v>15</v>
      </c>
      <c r="C807" t="s">
        <v>76</v>
      </c>
      <c r="D807" t="s">
        <v>30</v>
      </c>
      <c r="E807">
        <v>964644</v>
      </c>
      <c r="F807">
        <v>1147926.3599999999</v>
      </c>
    </row>
    <row r="808" spans="1:6" x14ac:dyDescent="0.2">
      <c r="A808" t="s">
        <v>845</v>
      </c>
      <c r="B808" t="s">
        <v>16</v>
      </c>
      <c r="C808" t="s">
        <v>76</v>
      </c>
      <c r="D808" t="s">
        <v>30</v>
      </c>
      <c r="E808">
        <v>1903</v>
      </c>
      <c r="F808">
        <v>1693.67</v>
      </c>
    </row>
    <row r="809" spans="1:6" x14ac:dyDescent="0.2">
      <c r="A809" t="s">
        <v>846</v>
      </c>
      <c r="B809" t="s">
        <v>17</v>
      </c>
      <c r="C809" t="s">
        <v>76</v>
      </c>
      <c r="D809" t="s">
        <v>30</v>
      </c>
      <c r="E809">
        <v>5058</v>
      </c>
      <c r="F809">
        <v>4046.4</v>
      </c>
    </row>
    <row r="810" spans="1:6" x14ac:dyDescent="0.2">
      <c r="A810" t="s">
        <v>847</v>
      </c>
      <c r="B810" t="s">
        <v>20</v>
      </c>
      <c r="C810" t="s">
        <v>76</v>
      </c>
      <c r="D810" t="s">
        <v>30</v>
      </c>
      <c r="E810">
        <v>5683</v>
      </c>
      <c r="F810">
        <v>5001.04</v>
      </c>
    </row>
    <row r="811" spans="1:6" x14ac:dyDescent="0.2">
      <c r="A811" t="s">
        <v>848</v>
      </c>
      <c r="B811" t="s">
        <v>82</v>
      </c>
      <c r="C811" t="s">
        <v>76</v>
      </c>
      <c r="D811" t="s">
        <v>30</v>
      </c>
    </row>
    <row r="812" spans="1:6" x14ac:dyDescent="0.2">
      <c r="A812" t="s">
        <v>849</v>
      </c>
      <c r="B812" t="s">
        <v>1</v>
      </c>
      <c r="C812" t="s">
        <v>77</v>
      </c>
      <c r="D812" t="s">
        <v>30</v>
      </c>
      <c r="E812">
        <v>2250846</v>
      </c>
      <c r="F812">
        <v>2295862.92</v>
      </c>
    </row>
    <row r="813" spans="1:6" x14ac:dyDescent="0.2">
      <c r="A813" t="s">
        <v>850</v>
      </c>
      <c r="B813" t="s">
        <v>2</v>
      </c>
      <c r="C813" t="s">
        <v>77</v>
      </c>
      <c r="D813" t="s">
        <v>30</v>
      </c>
      <c r="E813">
        <v>1218819</v>
      </c>
      <c r="F813">
        <v>1182254.43</v>
      </c>
    </row>
    <row r="814" spans="1:6" x14ac:dyDescent="0.2">
      <c r="A814" t="s">
        <v>851</v>
      </c>
      <c r="B814" t="s">
        <v>3</v>
      </c>
      <c r="C814" t="s">
        <v>77</v>
      </c>
      <c r="D814" t="s">
        <v>30</v>
      </c>
      <c r="E814">
        <v>249044</v>
      </c>
      <c r="F814">
        <v>268967.52</v>
      </c>
    </row>
    <row r="815" spans="1:6" x14ac:dyDescent="0.2">
      <c r="A815" t="s">
        <v>852</v>
      </c>
      <c r="B815" t="s">
        <v>4</v>
      </c>
      <c r="C815" t="s">
        <v>77</v>
      </c>
      <c r="D815" t="s">
        <v>30</v>
      </c>
      <c r="E815">
        <v>69711</v>
      </c>
      <c r="F815">
        <v>57163.020000000004</v>
      </c>
    </row>
    <row r="816" spans="1:6" x14ac:dyDescent="0.2">
      <c r="A816" t="s">
        <v>853</v>
      </c>
      <c r="B816" t="s">
        <v>7</v>
      </c>
      <c r="C816" t="s">
        <v>77</v>
      </c>
      <c r="D816" t="s">
        <v>30</v>
      </c>
      <c r="E816">
        <v>75959</v>
      </c>
      <c r="F816">
        <v>81276.13</v>
      </c>
    </row>
    <row r="817" spans="1:6" x14ac:dyDescent="0.2">
      <c r="A817" t="s">
        <v>854</v>
      </c>
      <c r="B817" t="s">
        <v>8</v>
      </c>
      <c r="C817" t="s">
        <v>77</v>
      </c>
      <c r="D817" t="s">
        <v>30</v>
      </c>
      <c r="E817">
        <v>25006</v>
      </c>
      <c r="F817">
        <v>19504.68</v>
      </c>
    </row>
    <row r="818" spans="1:6" x14ac:dyDescent="0.2">
      <c r="A818" t="s">
        <v>990</v>
      </c>
      <c r="B818" t="s">
        <v>944</v>
      </c>
      <c r="C818" t="s">
        <v>77</v>
      </c>
      <c r="D818" t="s">
        <v>30</v>
      </c>
      <c r="E818">
        <v>19769</v>
      </c>
      <c r="F818">
        <v>15024.44</v>
      </c>
    </row>
    <row r="819" spans="1:6" x14ac:dyDescent="0.2">
      <c r="A819" t="s">
        <v>855</v>
      </c>
      <c r="B819" t="s">
        <v>9</v>
      </c>
      <c r="C819" t="s">
        <v>77</v>
      </c>
      <c r="D819" t="s">
        <v>30</v>
      </c>
      <c r="E819">
        <v>20681</v>
      </c>
      <c r="F819">
        <v>16544.8</v>
      </c>
    </row>
    <row r="820" spans="1:6" x14ac:dyDescent="0.2">
      <c r="A820" t="s">
        <v>856</v>
      </c>
      <c r="B820" t="s">
        <v>10</v>
      </c>
      <c r="C820" t="s">
        <v>77</v>
      </c>
      <c r="D820" t="s">
        <v>30</v>
      </c>
      <c r="E820">
        <v>4638</v>
      </c>
      <c r="F820">
        <v>5333.7</v>
      </c>
    </row>
    <row r="821" spans="1:6" x14ac:dyDescent="0.2">
      <c r="A821" t="s">
        <v>857</v>
      </c>
      <c r="B821" t="s">
        <v>11</v>
      </c>
      <c r="C821" t="s">
        <v>77</v>
      </c>
      <c r="D821" t="s">
        <v>30</v>
      </c>
      <c r="E821">
        <v>3147</v>
      </c>
      <c r="F821">
        <v>2958.18</v>
      </c>
    </row>
    <row r="822" spans="1:6" x14ac:dyDescent="0.2">
      <c r="A822" t="s">
        <v>858</v>
      </c>
      <c r="B822" t="s">
        <v>12</v>
      </c>
      <c r="C822" t="s">
        <v>77</v>
      </c>
      <c r="D822" t="s">
        <v>30</v>
      </c>
      <c r="E822">
        <v>22516</v>
      </c>
      <c r="F822">
        <v>25668.240000000002</v>
      </c>
    </row>
    <row r="823" spans="1:6" x14ac:dyDescent="0.2">
      <c r="A823" t="s">
        <v>859</v>
      </c>
      <c r="B823" t="s">
        <v>13</v>
      </c>
      <c r="C823" t="s">
        <v>77</v>
      </c>
      <c r="D823" t="s">
        <v>30</v>
      </c>
      <c r="E823">
        <v>2844</v>
      </c>
      <c r="F823">
        <v>3355.9199999999996</v>
      </c>
    </row>
    <row r="824" spans="1:6" x14ac:dyDescent="0.2">
      <c r="A824" t="s">
        <v>860</v>
      </c>
      <c r="B824" t="s">
        <v>14</v>
      </c>
      <c r="C824" t="s">
        <v>77</v>
      </c>
      <c r="D824" t="s">
        <v>30</v>
      </c>
      <c r="E824">
        <v>21509</v>
      </c>
      <c r="F824">
        <v>16346.84</v>
      </c>
    </row>
    <row r="825" spans="1:6" x14ac:dyDescent="0.2">
      <c r="A825" t="s">
        <v>861</v>
      </c>
      <c r="B825" t="s">
        <v>15</v>
      </c>
      <c r="C825" t="s">
        <v>77</v>
      </c>
      <c r="D825" t="s">
        <v>30</v>
      </c>
      <c r="E825">
        <v>902427</v>
      </c>
      <c r="F825">
        <v>767062.95</v>
      </c>
    </row>
    <row r="826" spans="1:6" x14ac:dyDescent="0.2">
      <c r="A826" t="s">
        <v>862</v>
      </c>
      <c r="B826" t="s">
        <v>16</v>
      </c>
      <c r="C826" t="s">
        <v>77</v>
      </c>
      <c r="D826" t="s">
        <v>30</v>
      </c>
      <c r="E826">
        <v>1047</v>
      </c>
      <c r="F826">
        <v>984.18</v>
      </c>
    </row>
    <row r="827" spans="1:6" x14ac:dyDescent="0.2">
      <c r="A827" t="s">
        <v>863</v>
      </c>
      <c r="B827" t="s">
        <v>17</v>
      </c>
      <c r="C827" t="s">
        <v>77</v>
      </c>
      <c r="D827" t="s">
        <v>30</v>
      </c>
      <c r="E827">
        <v>6718</v>
      </c>
      <c r="F827">
        <v>6449.28</v>
      </c>
    </row>
    <row r="828" spans="1:6" x14ac:dyDescent="0.2">
      <c r="A828" t="s">
        <v>864</v>
      </c>
      <c r="B828" t="s">
        <v>20</v>
      </c>
      <c r="C828" t="s">
        <v>77</v>
      </c>
      <c r="D828" t="s">
        <v>30</v>
      </c>
      <c r="E828">
        <v>3466</v>
      </c>
      <c r="F828">
        <v>4124.54</v>
      </c>
    </row>
    <row r="829" spans="1:6" x14ac:dyDescent="0.2">
      <c r="A829" t="s">
        <v>865</v>
      </c>
      <c r="B829" t="s">
        <v>82</v>
      </c>
      <c r="C829" t="s">
        <v>77</v>
      </c>
      <c r="D829" t="s">
        <v>30</v>
      </c>
    </row>
    <row r="830" spans="1:6" x14ac:dyDescent="0.2">
      <c r="A830" t="s">
        <v>866</v>
      </c>
      <c r="B830" t="s">
        <v>1</v>
      </c>
      <c r="C830" t="s">
        <v>78</v>
      </c>
      <c r="D830" t="s">
        <v>30</v>
      </c>
      <c r="E830">
        <v>1815432</v>
      </c>
      <c r="F830">
        <v>1506808.5599999998</v>
      </c>
    </row>
    <row r="831" spans="1:6" x14ac:dyDescent="0.2">
      <c r="A831" t="s">
        <v>867</v>
      </c>
      <c r="B831" t="s">
        <v>2</v>
      </c>
      <c r="C831" t="s">
        <v>78</v>
      </c>
      <c r="D831" t="s">
        <v>30</v>
      </c>
      <c r="E831">
        <v>992724</v>
      </c>
      <c r="F831">
        <v>1072141.9200000002</v>
      </c>
    </row>
    <row r="832" spans="1:6" x14ac:dyDescent="0.2">
      <c r="A832" t="s">
        <v>868</v>
      </c>
      <c r="B832" t="s">
        <v>3</v>
      </c>
      <c r="C832" t="s">
        <v>78</v>
      </c>
      <c r="D832" t="s">
        <v>30</v>
      </c>
      <c r="E832">
        <v>316332</v>
      </c>
      <c r="F832">
        <v>316332</v>
      </c>
    </row>
    <row r="833" spans="1:6" x14ac:dyDescent="0.2">
      <c r="A833" t="s">
        <v>869</v>
      </c>
      <c r="B833" t="s">
        <v>4</v>
      </c>
      <c r="C833" t="s">
        <v>78</v>
      </c>
      <c r="D833" t="s">
        <v>30</v>
      </c>
      <c r="E833">
        <v>56256</v>
      </c>
      <c r="F833">
        <v>53443.199999999997</v>
      </c>
    </row>
    <row r="834" spans="1:6" x14ac:dyDescent="0.2">
      <c r="A834" t="s">
        <v>870</v>
      </c>
      <c r="B834" t="s">
        <v>7</v>
      </c>
      <c r="C834" t="s">
        <v>78</v>
      </c>
      <c r="D834" t="s">
        <v>30</v>
      </c>
      <c r="E834">
        <v>75598</v>
      </c>
      <c r="F834">
        <v>56698.5</v>
      </c>
    </row>
    <row r="835" spans="1:6" x14ac:dyDescent="0.2">
      <c r="A835" t="s">
        <v>871</v>
      </c>
      <c r="B835" t="s">
        <v>8</v>
      </c>
      <c r="C835" t="s">
        <v>78</v>
      </c>
      <c r="D835" t="s">
        <v>30</v>
      </c>
      <c r="E835">
        <v>19463</v>
      </c>
      <c r="F835">
        <v>17516.7</v>
      </c>
    </row>
    <row r="836" spans="1:6" x14ac:dyDescent="0.2">
      <c r="A836" t="s">
        <v>991</v>
      </c>
      <c r="B836" t="s">
        <v>944</v>
      </c>
      <c r="C836" t="s">
        <v>78</v>
      </c>
      <c r="D836" t="s">
        <v>30</v>
      </c>
      <c r="E836">
        <v>19953</v>
      </c>
      <c r="F836">
        <v>21948.300000000003</v>
      </c>
    </row>
    <row r="837" spans="1:6" x14ac:dyDescent="0.2">
      <c r="A837" t="s">
        <v>872</v>
      </c>
      <c r="B837" t="s">
        <v>9</v>
      </c>
      <c r="C837" t="s">
        <v>78</v>
      </c>
      <c r="D837" t="s">
        <v>30</v>
      </c>
      <c r="E837">
        <v>17368</v>
      </c>
      <c r="F837">
        <v>19278.480000000003</v>
      </c>
    </row>
    <row r="838" spans="1:6" x14ac:dyDescent="0.2">
      <c r="A838" t="s">
        <v>873</v>
      </c>
      <c r="B838" t="s">
        <v>10</v>
      </c>
      <c r="C838" t="s">
        <v>78</v>
      </c>
      <c r="D838" t="s">
        <v>30</v>
      </c>
      <c r="E838">
        <v>4054</v>
      </c>
      <c r="F838">
        <v>4581.0199999999995</v>
      </c>
    </row>
    <row r="839" spans="1:6" x14ac:dyDescent="0.2">
      <c r="A839" t="s">
        <v>874</v>
      </c>
      <c r="B839" t="s">
        <v>11</v>
      </c>
      <c r="C839" t="s">
        <v>78</v>
      </c>
      <c r="D839" t="s">
        <v>30</v>
      </c>
      <c r="E839">
        <v>3164</v>
      </c>
      <c r="F839">
        <v>3385.48</v>
      </c>
    </row>
    <row r="840" spans="1:6" x14ac:dyDescent="0.2">
      <c r="A840" t="s">
        <v>875</v>
      </c>
      <c r="B840" t="s">
        <v>12</v>
      </c>
      <c r="C840" t="s">
        <v>78</v>
      </c>
      <c r="D840" t="s">
        <v>30</v>
      </c>
      <c r="E840">
        <v>27471</v>
      </c>
      <c r="F840">
        <v>22251.510000000002</v>
      </c>
    </row>
    <row r="841" spans="1:6" x14ac:dyDescent="0.2">
      <c r="A841" t="s">
        <v>876</v>
      </c>
      <c r="B841" t="s">
        <v>13</v>
      </c>
      <c r="C841" t="s">
        <v>78</v>
      </c>
      <c r="D841" t="s">
        <v>30</v>
      </c>
      <c r="E841">
        <v>4404</v>
      </c>
      <c r="F841">
        <v>5284.8</v>
      </c>
    </row>
    <row r="842" spans="1:6" x14ac:dyDescent="0.2">
      <c r="A842" t="s">
        <v>877</v>
      </c>
      <c r="B842" t="s">
        <v>14</v>
      </c>
      <c r="C842" t="s">
        <v>78</v>
      </c>
      <c r="D842" t="s">
        <v>30</v>
      </c>
      <c r="E842">
        <v>10832</v>
      </c>
      <c r="F842">
        <v>11481.92</v>
      </c>
    </row>
    <row r="843" spans="1:6" x14ac:dyDescent="0.2">
      <c r="A843" t="s">
        <v>878</v>
      </c>
      <c r="B843" t="s">
        <v>15</v>
      </c>
      <c r="C843" t="s">
        <v>78</v>
      </c>
      <c r="D843" t="s">
        <v>30</v>
      </c>
      <c r="E843">
        <v>516776</v>
      </c>
      <c r="F843">
        <v>387582</v>
      </c>
    </row>
    <row r="844" spans="1:6" x14ac:dyDescent="0.2">
      <c r="A844" t="s">
        <v>879</v>
      </c>
      <c r="B844" t="s">
        <v>16</v>
      </c>
      <c r="C844" t="s">
        <v>78</v>
      </c>
      <c r="D844" t="s">
        <v>30</v>
      </c>
      <c r="E844">
        <v>1409</v>
      </c>
      <c r="F844">
        <v>1099.02</v>
      </c>
    </row>
    <row r="845" spans="1:6" x14ac:dyDescent="0.2">
      <c r="A845" t="s">
        <v>880</v>
      </c>
      <c r="B845" t="s">
        <v>17</v>
      </c>
      <c r="C845" t="s">
        <v>78</v>
      </c>
      <c r="D845" t="s">
        <v>30</v>
      </c>
      <c r="E845">
        <v>5551</v>
      </c>
      <c r="F845">
        <v>6827.73</v>
      </c>
    </row>
    <row r="846" spans="1:6" x14ac:dyDescent="0.2">
      <c r="A846" t="s">
        <v>881</v>
      </c>
      <c r="B846" t="s">
        <v>20</v>
      </c>
      <c r="C846" t="s">
        <v>78</v>
      </c>
      <c r="D846" t="s">
        <v>30</v>
      </c>
      <c r="E846">
        <v>5466</v>
      </c>
      <c r="F846">
        <v>5411.34</v>
      </c>
    </row>
    <row r="847" spans="1:6" x14ac:dyDescent="0.2">
      <c r="A847" t="s">
        <v>882</v>
      </c>
      <c r="B847" t="s">
        <v>82</v>
      </c>
      <c r="C847" t="s">
        <v>78</v>
      </c>
      <c r="D847" t="s">
        <v>30</v>
      </c>
    </row>
    <row r="848" spans="1:6" x14ac:dyDescent="0.2">
      <c r="A848" t="s">
        <v>883</v>
      </c>
      <c r="B848" t="s">
        <v>1</v>
      </c>
      <c r="C848" t="s">
        <v>79</v>
      </c>
      <c r="D848" t="s">
        <v>30</v>
      </c>
      <c r="E848">
        <v>2532049</v>
      </c>
      <c r="F848">
        <v>2202882.63</v>
      </c>
    </row>
    <row r="849" spans="1:6" x14ac:dyDescent="0.2">
      <c r="A849" t="s">
        <v>884</v>
      </c>
      <c r="B849" t="s">
        <v>2</v>
      </c>
      <c r="C849" t="s">
        <v>79</v>
      </c>
      <c r="D849" t="s">
        <v>30</v>
      </c>
      <c r="E849">
        <v>404293</v>
      </c>
      <c r="F849">
        <v>477065.74</v>
      </c>
    </row>
    <row r="850" spans="1:6" x14ac:dyDescent="0.2">
      <c r="A850" t="s">
        <v>885</v>
      </c>
      <c r="B850" t="s">
        <v>3</v>
      </c>
      <c r="C850" t="s">
        <v>79</v>
      </c>
      <c r="D850" t="s">
        <v>30</v>
      </c>
      <c r="E850">
        <v>259093</v>
      </c>
      <c r="F850">
        <v>321275.32</v>
      </c>
    </row>
    <row r="851" spans="1:6" x14ac:dyDescent="0.2">
      <c r="A851" t="s">
        <v>886</v>
      </c>
      <c r="B851" t="s">
        <v>4</v>
      </c>
      <c r="C851" t="s">
        <v>79</v>
      </c>
      <c r="D851" t="s">
        <v>30</v>
      </c>
      <c r="E851">
        <v>60903</v>
      </c>
      <c r="F851">
        <v>65166.210000000006</v>
      </c>
    </row>
    <row r="852" spans="1:6" x14ac:dyDescent="0.2">
      <c r="A852" t="s">
        <v>887</v>
      </c>
      <c r="B852" t="s">
        <v>7</v>
      </c>
      <c r="C852" t="s">
        <v>79</v>
      </c>
      <c r="D852" t="s">
        <v>30</v>
      </c>
      <c r="E852">
        <v>64431</v>
      </c>
      <c r="F852">
        <v>73451.340000000011</v>
      </c>
    </row>
    <row r="853" spans="1:6" x14ac:dyDescent="0.2">
      <c r="A853" t="s">
        <v>888</v>
      </c>
      <c r="B853" t="s">
        <v>8</v>
      </c>
      <c r="C853" t="s">
        <v>79</v>
      </c>
      <c r="D853" t="s">
        <v>30</v>
      </c>
      <c r="E853">
        <v>14528</v>
      </c>
      <c r="F853">
        <v>12348.8</v>
      </c>
    </row>
    <row r="854" spans="1:6" x14ac:dyDescent="0.2">
      <c r="A854" t="s">
        <v>992</v>
      </c>
      <c r="B854" t="s">
        <v>944</v>
      </c>
      <c r="C854" t="s">
        <v>79</v>
      </c>
      <c r="D854" t="s">
        <v>30</v>
      </c>
      <c r="E854">
        <v>14811</v>
      </c>
      <c r="F854">
        <v>11848.800000000001</v>
      </c>
    </row>
    <row r="855" spans="1:6" x14ac:dyDescent="0.2">
      <c r="A855" t="s">
        <v>889</v>
      </c>
      <c r="B855" t="s">
        <v>9</v>
      </c>
      <c r="C855" t="s">
        <v>79</v>
      </c>
      <c r="D855" t="s">
        <v>30</v>
      </c>
      <c r="E855">
        <v>20679</v>
      </c>
      <c r="F855">
        <v>15509.25</v>
      </c>
    </row>
    <row r="856" spans="1:6" x14ac:dyDescent="0.2">
      <c r="A856" t="s">
        <v>890</v>
      </c>
      <c r="B856" t="s">
        <v>10</v>
      </c>
      <c r="C856" t="s">
        <v>79</v>
      </c>
      <c r="D856" t="s">
        <v>30</v>
      </c>
      <c r="E856">
        <v>4217</v>
      </c>
      <c r="F856">
        <v>4976.0599999999995</v>
      </c>
    </row>
    <row r="857" spans="1:6" x14ac:dyDescent="0.2">
      <c r="A857" t="s">
        <v>891</v>
      </c>
      <c r="B857" t="s">
        <v>11</v>
      </c>
      <c r="C857" t="s">
        <v>79</v>
      </c>
      <c r="D857" t="s">
        <v>30</v>
      </c>
      <c r="E857">
        <v>2861</v>
      </c>
      <c r="F857">
        <v>3576.25</v>
      </c>
    </row>
    <row r="858" spans="1:6" x14ac:dyDescent="0.2">
      <c r="A858" t="s">
        <v>892</v>
      </c>
      <c r="B858" t="s">
        <v>12</v>
      </c>
      <c r="C858" t="s">
        <v>79</v>
      </c>
      <c r="D858" t="s">
        <v>30</v>
      </c>
      <c r="E858">
        <v>14092</v>
      </c>
      <c r="F858">
        <v>14232.92</v>
      </c>
    </row>
    <row r="859" spans="1:6" x14ac:dyDescent="0.2">
      <c r="A859" t="s">
        <v>893</v>
      </c>
      <c r="B859" t="s">
        <v>13</v>
      </c>
      <c r="C859" t="s">
        <v>79</v>
      </c>
      <c r="D859" t="s">
        <v>30</v>
      </c>
      <c r="E859">
        <v>3991</v>
      </c>
      <c r="F859">
        <v>3591.9</v>
      </c>
    </row>
    <row r="860" spans="1:6" x14ac:dyDescent="0.2">
      <c r="A860" t="s">
        <v>894</v>
      </c>
      <c r="B860" t="s">
        <v>14</v>
      </c>
      <c r="C860" t="s">
        <v>79</v>
      </c>
      <c r="D860" t="s">
        <v>30</v>
      </c>
      <c r="E860">
        <v>14655</v>
      </c>
      <c r="F860">
        <v>14801.55</v>
      </c>
    </row>
    <row r="861" spans="1:6" x14ac:dyDescent="0.2">
      <c r="A861" t="s">
        <v>895</v>
      </c>
      <c r="B861" t="s">
        <v>15</v>
      </c>
      <c r="C861" t="s">
        <v>79</v>
      </c>
      <c r="D861" t="s">
        <v>30</v>
      </c>
      <c r="E861">
        <v>789608</v>
      </c>
      <c r="F861">
        <v>726439.36</v>
      </c>
    </row>
    <row r="862" spans="1:6" x14ac:dyDescent="0.2">
      <c r="A862" t="s">
        <v>896</v>
      </c>
      <c r="B862" t="s">
        <v>16</v>
      </c>
      <c r="C862" t="s">
        <v>79</v>
      </c>
      <c r="D862" t="s">
        <v>30</v>
      </c>
      <c r="E862">
        <v>2223</v>
      </c>
      <c r="F862">
        <v>2245.23</v>
      </c>
    </row>
    <row r="863" spans="1:6" x14ac:dyDescent="0.2">
      <c r="A863" t="s">
        <v>897</v>
      </c>
      <c r="B863" t="s">
        <v>17</v>
      </c>
      <c r="C863" t="s">
        <v>79</v>
      </c>
      <c r="D863" t="s">
        <v>30</v>
      </c>
      <c r="E863">
        <v>4696</v>
      </c>
      <c r="F863">
        <v>5118.6400000000003</v>
      </c>
    </row>
    <row r="864" spans="1:6" x14ac:dyDescent="0.2">
      <c r="A864" t="s">
        <v>898</v>
      </c>
      <c r="B864" t="s">
        <v>20</v>
      </c>
      <c r="C864" t="s">
        <v>79</v>
      </c>
      <c r="D864" t="s">
        <v>30</v>
      </c>
      <c r="E864">
        <v>5740</v>
      </c>
      <c r="F864">
        <v>6428.8</v>
      </c>
    </row>
    <row r="865" spans="1:6" x14ac:dyDescent="0.2">
      <c r="A865" t="s">
        <v>899</v>
      </c>
      <c r="B865" t="s">
        <v>82</v>
      </c>
      <c r="C865" t="s">
        <v>79</v>
      </c>
      <c r="D865" t="s">
        <v>30</v>
      </c>
    </row>
    <row r="866" spans="1:6" x14ac:dyDescent="0.2">
      <c r="A866" t="s">
        <v>900</v>
      </c>
      <c r="B866" t="s">
        <v>1</v>
      </c>
      <c r="C866" t="s">
        <v>80</v>
      </c>
      <c r="D866" t="s">
        <v>30</v>
      </c>
      <c r="E866">
        <v>4404571</v>
      </c>
      <c r="F866">
        <v>3699839.6399999997</v>
      </c>
    </row>
    <row r="867" spans="1:6" x14ac:dyDescent="0.2">
      <c r="A867" t="s">
        <v>901</v>
      </c>
      <c r="B867" t="s">
        <v>2</v>
      </c>
      <c r="C867" t="s">
        <v>80</v>
      </c>
      <c r="D867" t="s">
        <v>30</v>
      </c>
      <c r="E867">
        <v>857558</v>
      </c>
      <c r="F867">
        <v>643168.5</v>
      </c>
    </row>
    <row r="868" spans="1:6" x14ac:dyDescent="0.2">
      <c r="A868" t="s">
        <v>902</v>
      </c>
      <c r="B868" t="s">
        <v>3</v>
      </c>
      <c r="C868" t="s">
        <v>80</v>
      </c>
      <c r="D868" t="s">
        <v>30</v>
      </c>
      <c r="E868">
        <v>262015</v>
      </c>
      <c r="F868">
        <v>262015</v>
      </c>
    </row>
    <row r="869" spans="1:6" x14ac:dyDescent="0.2">
      <c r="A869" t="s">
        <v>903</v>
      </c>
      <c r="B869" t="s">
        <v>4</v>
      </c>
      <c r="C869" t="s">
        <v>80</v>
      </c>
      <c r="D869" t="s">
        <v>30</v>
      </c>
      <c r="E869">
        <v>52989</v>
      </c>
      <c r="F869">
        <v>61997.13</v>
      </c>
    </row>
    <row r="870" spans="1:6" x14ac:dyDescent="0.2">
      <c r="A870" t="s">
        <v>904</v>
      </c>
      <c r="B870" t="s">
        <v>7</v>
      </c>
      <c r="C870" t="s">
        <v>80</v>
      </c>
      <c r="D870" t="s">
        <v>30</v>
      </c>
      <c r="E870">
        <v>40894</v>
      </c>
      <c r="F870">
        <v>36804.6</v>
      </c>
    </row>
    <row r="871" spans="1:6" x14ac:dyDescent="0.2">
      <c r="A871" t="s">
        <v>905</v>
      </c>
      <c r="B871" t="s">
        <v>8</v>
      </c>
      <c r="C871" t="s">
        <v>80</v>
      </c>
      <c r="D871" t="s">
        <v>30</v>
      </c>
      <c r="E871">
        <v>14789</v>
      </c>
      <c r="F871">
        <v>13457.99</v>
      </c>
    </row>
    <row r="872" spans="1:6" x14ac:dyDescent="0.2">
      <c r="A872" t="s">
        <v>993</v>
      </c>
      <c r="B872" t="s">
        <v>944</v>
      </c>
      <c r="C872" t="s">
        <v>80</v>
      </c>
      <c r="D872" t="s">
        <v>30</v>
      </c>
      <c r="E872">
        <v>18333</v>
      </c>
      <c r="F872">
        <v>13749.75</v>
      </c>
    </row>
    <row r="873" spans="1:6" x14ac:dyDescent="0.2">
      <c r="A873" t="s">
        <v>906</v>
      </c>
      <c r="B873" t="s">
        <v>9</v>
      </c>
      <c r="C873" t="s">
        <v>80</v>
      </c>
      <c r="D873" t="s">
        <v>30</v>
      </c>
      <c r="E873">
        <v>14306</v>
      </c>
      <c r="F873">
        <v>13018.460000000001</v>
      </c>
    </row>
    <row r="874" spans="1:6" x14ac:dyDescent="0.2">
      <c r="A874" t="s">
        <v>907</v>
      </c>
      <c r="B874" t="s">
        <v>10</v>
      </c>
      <c r="C874" t="s">
        <v>80</v>
      </c>
      <c r="D874" t="s">
        <v>30</v>
      </c>
      <c r="E874">
        <v>2216</v>
      </c>
      <c r="F874">
        <v>1750.64</v>
      </c>
    </row>
    <row r="875" spans="1:6" x14ac:dyDescent="0.2">
      <c r="A875" t="s">
        <v>908</v>
      </c>
      <c r="B875" t="s">
        <v>11</v>
      </c>
      <c r="C875" t="s">
        <v>80</v>
      </c>
      <c r="D875" t="s">
        <v>30</v>
      </c>
      <c r="E875">
        <v>3540</v>
      </c>
      <c r="F875">
        <v>3292.2</v>
      </c>
    </row>
    <row r="876" spans="1:6" x14ac:dyDescent="0.2">
      <c r="A876" t="s">
        <v>909</v>
      </c>
      <c r="B876" t="s">
        <v>12</v>
      </c>
      <c r="C876" t="s">
        <v>80</v>
      </c>
      <c r="D876" t="s">
        <v>30</v>
      </c>
      <c r="E876">
        <v>18945</v>
      </c>
      <c r="F876">
        <v>20081.7</v>
      </c>
    </row>
    <row r="877" spans="1:6" x14ac:dyDescent="0.2">
      <c r="A877" t="s">
        <v>910</v>
      </c>
      <c r="B877" t="s">
        <v>13</v>
      </c>
      <c r="C877" t="s">
        <v>80</v>
      </c>
      <c r="D877" t="s">
        <v>30</v>
      </c>
      <c r="E877">
        <v>4675</v>
      </c>
      <c r="F877">
        <v>5095.75</v>
      </c>
    </row>
    <row r="878" spans="1:6" x14ac:dyDescent="0.2">
      <c r="A878" t="s">
        <v>911</v>
      </c>
      <c r="B878" t="s">
        <v>14</v>
      </c>
      <c r="C878" t="s">
        <v>80</v>
      </c>
      <c r="D878" t="s">
        <v>30</v>
      </c>
      <c r="E878">
        <v>24492</v>
      </c>
      <c r="F878">
        <v>19593.600000000002</v>
      </c>
    </row>
    <row r="879" spans="1:6" x14ac:dyDescent="0.2">
      <c r="A879" t="s">
        <v>912</v>
      </c>
      <c r="B879" t="s">
        <v>15</v>
      </c>
      <c r="C879" t="s">
        <v>80</v>
      </c>
      <c r="D879" t="s">
        <v>30</v>
      </c>
      <c r="E879">
        <v>875611</v>
      </c>
      <c r="F879">
        <v>928147.66</v>
      </c>
    </row>
    <row r="880" spans="1:6" x14ac:dyDescent="0.2">
      <c r="A880" t="s">
        <v>913</v>
      </c>
      <c r="B880" t="s">
        <v>16</v>
      </c>
      <c r="C880" t="s">
        <v>80</v>
      </c>
      <c r="D880" t="s">
        <v>30</v>
      </c>
      <c r="E880">
        <v>1906</v>
      </c>
      <c r="F880">
        <v>1963.18</v>
      </c>
    </row>
    <row r="881" spans="1:6" x14ac:dyDescent="0.2">
      <c r="A881" t="s">
        <v>914</v>
      </c>
      <c r="B881" t="s">
        <v>17</v>
      </c>
      <c r="C881" t="s">
        <v>80</v>
      </c>
      <c r="D881" t="s">
        <v>30</v>
      </c>
      <c r="E881">
        <v>3281</v>
      </c>
      <c r="F881">
        <v>2985.71</v>
      </c>
    </row>
    <row r="882" spans="1:6" x14ac:dyDescent="0.2">
      <c r="A882" t="s">
        <v>915</v>
      </c>
      <c r="B882" t="s">
        <v>20</v>
      </c>
      <c r="C882" t="s">
        <v>80</v>
      </c>
      <c r="D882" t="s">
        <v>30</v>
      </c>
      <c r="E882">
        <v>4749</v>
      </c>
      <c r="F882">
        <v>4131.63</v>
      </c>
    </row>
    <row r="883" spans="1:6" x14ac:dyDescent="0.2">
      <c r="A883" t="s">
        <v>916</v>
      </c>
      <c r="B883" t="s">
        <v>82</v>
      </c>
      <c r="C883" t="s">
        <v>80</v>
      </c>
      <c r="D883" t="s">
        <v>30</v>
      </c>
    </row>
    <row r="884" spans="1:6" x14ac:dyDescent="0.2">
      <c r="A884" t="s">
        <v>917</v>
      </c>
      <c r="B884" t="s">
        <v>1</v>
      </c>
      <c r="C884" t="s">
        <v>81</v>
      </c>
      <c r="D884" t="s">
        <v>30</v>
      </c>
      <c r="E884">
        <v>2010680</v>
      </c>
      <c r="F884">
        <v>2171534.4000000004</v>
      </c>
    </row>
    <row r="885" spans="1:6" x14ac:dyDescent="0.2">
      <c r="A885" t="s">
        <v>918</v>
      </c>
      <c r="B885" t="s">
        <v>2</v>
      </c>
      <c r="C885" t="s">
        <v>81</v>
      </c>
      <c r="D885" t="s">
        <v>30</v>
      </c>
      <c r="E885">
        <v>1163795</v>
      </c>
      <c r="F885">
        <v>1187070.8999999999</v>
      </c>
    </row>
    <row r="886" spans="1:6" x14ac:dyDescent="0.2">
      <c r="A886" t="s">
        <v>919</v>
      </c>
      <c r="B886" t="s">
        <v>3</v>
      </c>
      <c r="C886" t="s">
        <v>81</v>
      </c>
      <c r="D886" t="s">
        <v>30</v>
      </c>
      <c r="E886">
        <v>100644</v>
      </c>
      <c r="F886">
        <v>90579.6</v>
      </c>
    </row>
    <row r="887" spans="1:6" x14ac:dyDescent="0.2">
      <c r="A887" t="s">
        <v>920</v>
      </c>
      <c r="B887" t="s">
        <v>4</v>
      </c>
      <c r="C887" t="s">
        <v>81</v>
      </c>
      <c r="D887" t="s">
        <v>30</v>
      </c>
      <c r="E887">
        <v>72100</v>
      </c>
      <c r="F887">
        <v>66332</v>
      </c>
    </row>
    <row r="888" spans="1:6" x14ac:dyDescent="0.2">
      <c r="A888" t="s">
        <v>921</v>
      </c>
      <c r="B888" t="s">
        <v>7</v>
      </c>
      <c r="C888" t="s">
        <v>81</v>
      </c>
      <c r="D888" t="s">
        <v>30</v>
      </c>
      <c r="E888">
        <v>44948</v>
      </c>
      <c r="F888">
        <v>49892.280000000006</v>
      </c>
    </row>
    <row r="889" spans="1:6" x14ac:dyDescent="0.2">
      <c r="A889" t="s">
        <v>922</v>
      </c>
      <c r="B889" t="s">
        <v>8</v>
      </c>
      <c r="C889" t="s">
        <v>81</v>
      </c>
      <c r="D889" t="s">
        <v>30</v>
      </c>
      <c r="E889">
        <v>21440</v>
      </c>
      <c r="F889">
        <v>23798.400000000001</v>
      </c>
    </row>
    <row r="890" spans="1:6" x14ac:dyDescent="0.2">
      <c r="A890" t="s">
        <v>994</v>
      </c>
      <c r="B890" t="s">
        <v>944</v>
      </c>
      <c r="C890" t="s">
        <v>81</v>
      </c>
      <c r="D890" t="s">
        <v>30</v>
      </c>
      <c r="E890">
        <v>15818</v>
      </c>
      <c r="F890">
        <v>13445.3</v>
      </c>
    </row>
    <row r="891" spans="1:6" x14ac:dyDescent="0.2">
      <c r="A891" t="s">
        <v>923</v>
      </c>
      <c r="B891" t="s">
        <v>9</v>
      </c>
      <c r="C891" t="s">
        <v>81</v>
      </c>
      <c r="D891" t="s">
        <v>30</v>
      </c>
      <c r="E891">
        <v>18503</v>
      </c>
      <c r="F891">
        <v>14062.28</v>
      </c>
    </row>
    <row r="892" spans="1:6" x14ac:dyDescent="0.2">
      <c r="A892" t="s">
        <v>924</v>
      </c>
      <c r="B892" t="s">
        <v>10</v>
      </c>
      <c r="C892" t="s">
        <v>81</v>
      </c>
      <c r="D892" t="s">
        <v>30</v>
      </c>
      <c r="E892">
        <v>2660</v>
      </c>
      <c r="F892">
        <v>2660</v>
      </c>
    </row>
    <row r="893" spans="1:6" x14ac:dyDescent="0.2">
      <c r="A893" t="s">
        <v>925</v>
      </c>
      <c r="B893" t="s">
        <v>11</v>
      </c>
      <c r="C893" t="s">
        <v>81</v>
      </c>
      <c r="D893" t="s">
        <v>30</v>
      </c>
      <c r="E893">
        <v>3682</v>
      </c>
      <c r="F893">
        <v>4234.2999999999993</v>
      </c>
    </row>
    <row r="894" spans="1:6" x14ac:dyDescent="0.2">
      <c r="A894" t="s">
        <v>926</v>
      </c>
      <c r="B894" t="s">
        <v>12</v>
      </c>
      <c r="C894" t="s">
        <v>81</v>
      </c>
      <c r="D894" t="s">
        <v>30</v>
      </c>
      <c r="E894">
        <v>31779</v>
      </c>
      <c r="F894">
        <v>27647.73</v>
      </c>
    </row>
    <row r="895" spans="1:6" x14ac:dyDescent="0.2">
      <c r="A895" t="s">
        <v>927</v>
      </c>
      <c r="B895" t="s">
        <v>13</v>
      </c>
      <c r="C895" t="s">
        <v>81</v>
      </c>
      <c r="D895" t="s">
        <v>30</v>
      </c>
      <c r="E895">
        <v>3415</v>
      </c>
      <c r="F895">
        <v>3380.85</v>
      </c>
    </row>
    <row r="896" spans="1:6" x14ac:dyDescent="0.2">
      <c r="A896" t="s">
        <v>928</v>
      </c>
      <c r="B896" t="s">
        <v>14</v>
      </c>
      <c r="C896" t="s">
        <v>81</v>
      </c>
      <c r="D896" t="s">
        <v>30</v>
      </c>
      <c r="E896">
        <v>11352</v>
      </c>
      <c r="F896">
        <v>11124.96</v>
      </c>
    </row>
    <row r="897" spans="1:6" x14ac:dyDescent="0.2">
      <c r="A897" t="s">
        <v>929</v>
      </c>
      <c r="B897" t="s">
        <v>15</v>
      </c>
      <c r="C897" t="s">
        <v>81</v>
      </c>
      <c r="D897" t="s">
        <v>30</v>
      </c>
      <c r="E897">
        <v>982120</v>
      </c>
      <c r="F897">
        <v>1090153.2000000002</v>
      </c>
    </row>
    <row r="898" spans="1:6" x14ac:dyDescent="0.2">
      <c r="A898" t="s">
        <v>930</v>
      </c>
      <c r="B898" t="s">
        <v>16</v>
      </c>
      <c r="C898" t="s">
        <v>81</v>
      </c>
      <c r="D898" t="s">
        <v>30</v>
      </c>
      <c r="E898">
        <v>2121</v>
      </c>
      <c r="F898">
        <v>2014.9499999999998</v>
      </c>
    </row>
    <row r="899" spans="1:6" x14ac:dyDescent="0.2">
      <c r="A899" t="s">
        <v>931</v>
      </c>
      <c r="B899" t="s">
        <v>17</v>
      </c>
      <c r="C899" t="s">
        <v>81</v>
      </c>
      <c r="D899" t="s">
        <v>30</v>
      </c>
      <c r="E899">
        <v>6976</v>
      </c>
      <c r="F899">
        <v>6278.4000000000005</v>
      </c>
    </row>
    <row r="900" spans="1:6" x14ac:dyDescent="0.2">
      <c r="A900" t="s">
        <v>932</v>
      </c>
      <c r="B900" t="s">
        <v>20</v>
      </c>
      <c r="C900" t="s">
        <v>81</v>
      </c>
      <c r="D900" t="s">
        <v>30</v>
      </c>
      <c r="E900">
        <v>4987</v>
      </c>
      <c r="F900">
        <v>5385.96</v>
      </c>
    </row>
    <row r="901" spans="1:6" x14ac:dyDescent="0.2">
      <c r="A901" t="s">
        <v>933</v>
      </c>
      <c r="B901" t="s">
        <v>82</v>
      </c>
      <c r="C901" t="s">
        <v>81</v>
      </c>
      <c r="D901" t="s">
        <v>30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AD9B7-F36A-46FE-9DD2-63B90DA0427E}">
  <dimension ref="A1:C51"/>
  <sheetViews>
    <sheetView workbookViewId="0">
      <selection activeCell="C28" sqref="C28"/>
    </sheetView>
  </sheetViews>
  <sheetFormatPr defaultRowHeight="14.25" x14ac:dyDescent="0.2"/>
  <cols>
    <col min="1" max="1" width="27.5" customWidth="1"/>
    <col min="2" max="2" width="15.75" customWidth="1"/>
    <col min="3" max="3" width="37.5" bestFit="1" customWidth="1"/>
  </cols>
  <sheetData>
    <row r="1" spans="1:3" x14ac:dyDescent="0.2">
      <c r="A1" t="s">
        <v>31</v>
      </c>
      <c r="B1" t="s">
        <v>23</v>
      </c>
      <c r="C1" t="s">
        <v>942</v>
      </c>
    </row>
    <row r="2" spans="1:3" x14ac:dyDescent="0.2">
      <c r="A2" t="s">
        <v>32</v>
      </c>
      <c r="B2" t="s">
        <v>25</v>
      </c>
      <c r="C2" t="str">
        <f>SUBSTITUTE( LOWER(A2), " ", "_")&amp;"_branch_manager@rw.com"</f>
        <v>connecticut_branch_manager@rw.com</v>
      </c>
    </row>
    <row r="3" spans="1:3" x14ac:dyDescent="0.2">
      <c r="A3" t="s">
        <v>33</v>
      </c>
      <c r="B3" t="s">
        <v>25</v>
      </c>
      <c r="C3" t="str">
        <f t="shared" ref="C3:C51" si="0">SUBSTITUTE( LOWER(A3), " ", "_")&amp;"_branch_manager@rw.com"</f>
        <v>maine_branch_manager@rw.com</v>
      </c>
    </row>
    <row r="4" spans="1:3" x14ac:dyDescent="0.2">
      <c r="A4" t="s">
        <v>34</v>
      </c>
      <c r="B4" t="s">
        <v>25</v>
      </c>
      <c r="C4" t="str">
        <f t="shared" si="0"/>
        <v>massachusetts_branch_manager@rw.com</v>
      </c>
    </row>
    <row r="5" spans="1:3" x14ac:dyDescent="0.2">
      <c r="A5" t="s">
        <v>35</v>
      </c>
      <c r="B5" t="s">
        <v>25</v>
      </c>
      <c r="C5" t="str">
        <f t="shared" si="0"/>
        <v>new_hampshire_branch_manager@rw.com</v>
      </c>
    </row>
    <row r="6" spans="1:3" x14ac:dyDescent="0.2">
      <c r="A6" t="s">
        <v>36</v>
      </c>
      <c r="B6" t="s">
        <v>25</v>
      </c>
      <c r="C6" t="str">
        <f t="shared" si="0"/>
        <v>rhode_island_branch_manager@rw.com</v>
      </c>
    </row>
    <row r="7" spans="1:3" x14ac:dyDescent="0.2">
      <c r="A7" t="s">
        <v>37</v>
      </c>
      <c r="B7" t="s">
        <v>25</v>
      </c>
      <c r="C7" t="str">
        <f t="shared" si="0"/>
        <v>vermont_branch_manager@rw.com</v>
      </c>
    </row>
    <row r="8" spans="1:3" x14ac:dyDescent="0.2">
      <c r="A8" t="s">
        <v>38</v>
      </c>
      <c r="B8" t="s">
        <v>26</v>
      </c>
      <c r="C8" t="str">
        <f t="shared" si="0"/>
        <v>delaware_branch_manager@rw.com</v>
      </c>
    </row>
    <row r="9" spans="1:3" x14ac:dyDescent="0.2">
      <c r="A9" t="s">
        <v>39</v>
      </c>
      <c r="B9" t="s">
        <v>26</v>
      </c>
      <c r="C9" t="str">
        <f t="shared" si="0"/>
        <v>maryland_branch_manager@rw.com</v>
      </c>
    </row>
    <row r="10" spans="1:3" x14ac:dyDescent="0.2">
      <c r="A10" t="s">
        <v>40</v>
      </c>
      <c r="B10" t="s">
        <v>26</v>
      </c>
      <c r="C10" t="str">
        <f t="shared" si="0"/>
        <v>new_jersey_branch_manager@rw.com</v>
      </c>
    </row>
    <row r="11" spans="1:3" x14ac:dyDescent="0.2">
      <c r="A11" t="s">
        <v>41</v>
      </c>
      <c r="B11" t="s">
        <v>26</v>
      </c>
      <c r="C11" t="str">
        <f t="shared" si="0"/>
        <v>new_york_branch_manager@rw.com</v>
      </c>
    </row>
    <row r="12" spans="1:3" x14ac:dyDescent="0.2">
      <c r="A12" t="s">
        <v>42</v>
      </c>
      <c r="B12" t="s">
        <v>26</v>
      </c>
      <c r="C12" t="str">
        <f t="shared" si="0"/>
        <v>pennsylvania_branch_manager@rw.com</v>
      </c>
    </row>
    <row r="13" spans="1:3" x14ac:dyDescent="0.2">
      <c r="A13" t="s">
        <v>43</v>
      </c>
      <c r="B13" t="s">
        <v>27</v>
      </c>
      <c r="C13" t="str">
        <f t="shared" si="0"/>
        <v>alabama_branch_manager@rw.com</v>
      </c>
    </row>
    <row r="14" spans="1:3" x14ac:dyDescent="0.2">
      <c r="A14" t="s">
        <v>44</v>
      </c>
      <c r="B14" t="s">
        <v>27</v>
      </c>
      <c r="C14" t="str">
        <f t="shared" si="0"/>
        <v>arkansas_branch_manager@rw.com</v>
      </c>
    </row>
    <row r="15" spans="1:3" x14ac:dyDescent="0.2">
      <c r="A15" t="s">
        <v>45</v>
      </c>
      <c r="B15" t="s">
        <v>27</v>
      </c>
      <c r="C15" t="str">
        <f t="shared" si="0"/>
        <v>florida_branch_manager@rw.com</v>
      </c>
    </row>
    <row r="16" spans="1:3" x14ac:dyDescent="0.2">
      <c r="A16" t="s">
        <v>46</v>
      </c>
      <c r="B16" t="s">
        <v>27</v>
      </c>
      <c r="C16" t="str">
        <f t="shared" si="0"/>
        <v>georgia_branch_manager@rw.com</v>
      </c>
    </row>
    <row r="17" spans="1:3" x14ac:dyDescent="0.2">
      <c r="A17" t="s">
        <v>47</v>
      </c>
      <c r="B17" t="s">
        <v>27</v>
      </c>
      <c r="C17" t="str">
        <f t="shared" si="0"/>
        <v>kentucky_branch_manager@rw.com</v>
      </c>
    </row>
    <row r="18" spans="1:3" x14ac:dyDescent="0.2">
      <c r="A18" t="s">
        <v>48</v>
      </c>
      <c r="B18" t="s">
        <v>27</v>
      </c>
      <c r="C18" t="str">
        <f t="shared" si="0"/>
        <v>louisiana_branch_manager@rw.com</v>
      </c>
    </row>
    <row r="19" spans="1:3" x14ac:dyDescent="0.2">
      <c r="A19" t="s">
        <v>49</v>
      </c>
      <c r="B19" t="s">
        <v>27</v>
      </c>
      <c r="C19" t="str">
        <f t="shared" si="0"/>
        <v>mississippi_branch_manager@rw.com</v>
      </c>
    </row>
    <row r="20" spans="1:3" x14ac:dyDescent="0.2">
      <c r="A20" t="s">
        <v>50</v>
      </c>
      <c r="B20" t="s">
        <v>27</v>
      </c>
      <c r="C20" t="str">
        <f t="shared" si="0"/>
        <v>missouri_branch_manager@rw.com</v>
      </c>
    </row>
    <row r="21" spans="1:3" x14ac:dyDescent="0.2">
      <c r="A21" t="s">
        <v>51</v>
      </c>
      <c r="B21" t="s">
        <v>27</v>
      </c>
      <c r="C21" t="str">
        <f t="shared" si="0"/>
        <v>north_carolina_branch_manager@rw.com</v>
      </c>
    </row>
    <row r="22" spans="1:3" x14ac:dyDescent="0.2">
      <c r="A22" t="s">
        <v>52</v>
      </c>
      <c r="B22" t="s">
        <v>27</v>
      </c>
      <c r="C22" t="str">
        <f t="shared" si="0"/>
        <v>south_carolina_branch_manager@rw.com</v>
      </c>
    </row>
    <row r="23" spans="1:3" x14ac:dyDescent="0.2">
      <c r="A23" t="s">
        <v>53</v>
      </c>
      <c r="B23" t="s">
        <v>27</v>
      </c>
      <c r="C23" t="str">
        <f t="shared" si="0"/>
        <v>tennessee_branch_manager@rw.com</v>
      </c>
    </row>
    <row r="24" spans="1:3" x14ac:dyDescent="0.2">
      <c r="A24" t="s">
        <v>54</v>
      </c>
      <c r="B24" t="s">
        <v>27</v>
      </c>
      <c r="C24" t="str">
        <f t="shared" si="0"/>
        <v>virginia_branch_manager@rw.com</v>
      </c>
    </row>
    <row r="25" spans="1:3" x14ac:dyDescent="0.2">
      <c r="A25" t="s">
        <v>55</v>
      </c>
      <c r="B25" t="s">
        <v>27</v>
      </c>
      <c r="C25" t="str">
        <f t="shared" si="0"/>
        <v>west_virginia_branch_manager@rw.com</v>
      </c>
    </row>
    <row r="26" spans="1:3" x14ac:dyDescent="0.2">
      <c r="A26" t="s">
        <v>56</v>
      </c>
      <c r="B26" t="s">
        <v>28</v>
      </c>
      <c r="C26" t="str">
        <f t="shared" si="0"/>
        <v>illinois_branch_manager@rw.com</v>
      </c>
    </row>
    <row r="27" spans="1:3" x14ac:dyDescent="0.2">
      <c r="A27" t="s">
        <v>57</v>
      </c>
      <c r="B27" t="s">
        <v>28</v>
      </c>
      <c r="C27" t="str">
        <f t="shared" si="0"/>
        <v>indiana_branch_manager@rw.com</v>
      </c>
    </row>
    <row r="28" spans="1:3" x14ac:dyDescent="0.2">
      <c r="A28" t="s">
        <v>58</v>
      </c>
      <c r="B28" t="s">
        <v>28</v>
      </c>
      <c r="C28" t="str">
        <f t="shared" si="0"/>
        <v>iowa_branch_manager@rw.com</v>
      </c>
    </row>
    <row r="29" spans="1:3" x14ac:dyDescent="0.2">
      <c r="A29" t="s">
        <v>59</v>
      </c>
      <c r="B29" t="s">
        <v>28</v>
      </c>
      <c r="C29" t="str">
        <f t="shared" si="0"/>
        <v>kansas_branch_manager@rw.com</v>
      </c>
    </row>
    <row r="30" spans="1:3" x14ac:dyDescent="0.2">
      <c r="A30" t="s">
        <v>60</v>
      </c>
      <c r="B30" t="s">
        <v>28</v>
      </c>
      <c r="C30" t="str">
        <f t="shared" si="0"/>
        <v>michigan_branch_manager@rw.com</v>
      </c>
    </row>
    <row r="31" spans="1:3" x14ac:dyDescent="0.2">
      <c r="A31" t="s">
        <v>61</v>
      </c>
      <c r="B31" t="s">
        <v>28</v>
      </c>
      <c r="C31" t="str">
        <f t="shared" si="0"/>
        <v>minnesota_branch_manager@rw.com</v>
      </c>
    </row>
    <row r="32" spans="1:3" x14ac:dyDescent="0.2">
      <c r="A32" t="s">
        <v>62</v>
      </c>
      <c r="B32" t="s">
        <v>28</v>
      </c>
      <c r="C32" t="str">
        <f t="shared" si="0"/>
        <v>nebraska_branch_manager@rw.com</v>
      </c>
    </row>
    <row r="33" spans="1:3" x14ac:dyDescent="0.2">
      <c r="A33" t="s">
        <v>63</v>
      </c>
      <c r="B33" t="s">
        <v>28</v>
      </c>
      <c r="C33" t="str">
        <f t="shared" si="0"/>
        <v>north_dakota_branch_manager@rw.com</v>
      </c>
    </row>
    <row r="34" spans="1:3" x14ac:dyDescent="0.2">
      <c r="A34" t="s">
        <v>64</v>
      </c>
      <c r="B34" t="s">
        <v>28</v>
      </c>
      <c r="C34" t="str">
        <f t="shared" si="0"/>
        <v>ohio_branch_manager@rw.com</v>
      </c>
    </row>
    <row r="35" spans="1:3" x14ac:dyDescent="0.2">
      <c r="A35" t="s">
        <v>65</v>
      </c>
      <c r="B35" t="s">
        <v>28</v>
      </c>
      <c r="C35" t="str">
        <f t="shared" si="0"/>
        <v>south_dakota_branch_manager@rw.com</v>
      </c>
    </row>
    <row r="36" spans="1:3" x14ac:dyDescent="0.2">
      <c r="A36" t="s">
        <v>66</v>
      </c>
      <c r="B36" t="s">
        <v>28</v>
      </c>
      <c r="C36" t="str">
        <f t="shared" si="0"/>
        <v>wisconsin_branch_manager@rw.com</v>
      </c>
    </row>
    <row r="37" spans="1:3" x14ac:dyDescent="0.2">
      <c r="A37" t="s">
        <v>67</v>
      </c>
      <c r="B37" t="s">
        <v>29</v>
      </c>
      <c r="C37" t="str">
        <f t="shared" si="0"/>
        <v>arizona_branch_manager@rw.com</v>
      </c>
    </row>
    <row r="38" spans="1:3" x14ac:dyDescent="0.2">
      <c r="A38" t="s">
        <v>68</v>
      </c>
      <c r="B38" t="s">
        <v>29</v>
      </c>
      <c r="C38" t="str">
        <f t="shared" si="0"/>
        <v>new_mexico_branch_manager@rw.com</v>
      </c>
    </row>
    <row r="39" spans="1:3" x14ac:dyDescent="0.2">
      <c r="A39" t="s">
        <v>69</v>
      </c>
      <c r="B39" t="s">
        <v>29</v>
      </c>
      <c r="C39" t="str">
        <f t="shared" si="0"/>
        <v>oklahoma_branch_manager@rw.com</v>
      </c>
    </row>
    <row r="40" spans="1:3" x14ac:dyDescent="0.2">
      <c r="A40" t="s">
        <v>70</v>
      </c>
      <c r="B40" t="s">
        <v>29</v>
      </c>
      <c r="C40" t="str">
        <f t="shared" si="0"/>
        <v>texas_branch_manager@rw.com</v>
      </c>
    </row>
    <row r="41" spans="1:3" x14ac:dyDescent="0.2">
      <c r="A41" t="s">
        <v>71</v>
      </c>
      <c r="B41" t="s">
        <v>30</v>
      </c>
      <c r="C41" t="str">
        <f t="shared" si="0"/>
        <v>alaska_branch_manager@rw.com</v>
      </c>
    </row>
    <row r="42" spans="1:3" x14ac:dyDescent="0.2">
      <c r="A42" t="s">
        <v>72</v>
      </c>
      <c r="B42" t="s">
        <v>30</v>
      </c>
      <c r="C42" t="str">
        <f t="shared" si="0"/>
        <v>california_branch_manager@rw.com</v>
      </c>
    </row>
    <row r="43" spans="1:3" x14ac:dyDescent="0.2">
      <c r="A43" t="s">
        <v>73</v>
      </c>
      <c r="B43" t="s">
        <v>30</v>
      </c>
      <c r="C43" t="str">
        <f t="shared" si="0"/>
        <v>colorado_branch_manager@rw.com</v>
      </c>
    </row>
    <row r="44" spans="1:3" x14ac:dyDescent="0.2">
      <c r="A44" t="s">
        <v>74</v>
      </c>
      <c r="B44" t="s">
        <v>30</v>
      </c>
      <c r="C44" t="str">
        <f t="shared" si="0"/>
        <v>hawaii_branch_manager@rw.com</v>
      </c>
    </row>
    <row r="45" spans="1:3" x14ac:dyDescent="0.2">
      <c r="A45" t="s">
        <v>75</v>
      </c>
      <c r="B45" t="s">
        <v>30</v>
      </c>
      <c r="C45" t="str">
        <f t="shared" si="0"/>
        <v>idaho_branch_manager@rw.com</v>
      </c>
    </row>
    <row r="46" spans="1:3" x14ac:dyDescent="0.2">
      <c r="A46" t="s">
        <v>76</v>
      </c>
      <c r="B46" t="s">
        <v>30</v>
      </c>
      <c r="C46" t="str">
        <f t="shared" si="0"/>
        <v>montana_branch_manager@rw.com</v>
      </c>
    </row>
    <row r="47" spans="1:3" x14ac:dyDescent="0.2">
      <c r="A47" t="s">
        <v>77</v>
      </c>
      <c r="B47" t="s">
        <v>30</v>
      </c>
      <c r="C47" t="str">
        <f t="shared" si="0"/>
        <v>nevada_branch_manager@rw.com</v>
      </c>
    </row>
    <row r="48" spans="1:3" x14ac:dyDescent="0.2">
      <c r="A48" t="s">
        <v>78</v>
      </c>
      <c r="B48" t="s">
        <v>30</v>
      </c>
      <c r="C48" t="str">
        <f t="shared" si="0"/>
        <v>oregon_branch_manager@rw.com</v>
      </c>
    </row>
    <row r="49" spans="1:3" x14ac:dyDescent="0.2">
      <c r="A49" t="s">
        <v>79</v>
      </c>
      <c r="B49" t="s">
        <v>30</v>
      </c>
      <c r="C49" t="str">
        <f t="shared" si="0"/>
        <v>utah_branch_manager@rw.com</v>
      </c>
    </row>
    <row r="50" spans="1:3" x14ac:dyDescent="0.2">
      <c r="A50" t="s">
        <v>80</v>
      </c>
      <c r="B50" t="s">
        <v>30</v>
      </c>
      <c r="C50" t="str">
        <f t="shared" si="0"/>
        <v>washington_branch_manager@rw.com</v>
      </c>
    </row>
    <row r="51" spans="1:3" x14ac:dyDescent="0.2">
      <c r="A51" t="s">
        <v>81</v>
      </c>
      <c r="B51" t="s">
        <v>30</v>
      </c>
      <c r="C51" t="str">
        <f t="shared" si="0"/>
        <v>wyoming_branch_manager@rw.com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83CF-D279-4F2D-9349-ADC1E4ACD4CE}">
  <dimension ref="B2:C6"/>
  <sheetViews>
    <sheetView workbookViewId="0">
      <selection activeCell="C3" sqref="C3"/>
    </sheetView>
  </sheetViews>
  <sheetFormatPr defaultRowHeight="14.25" x14ac:dyDescent="0.2"/>
  <cols>
    <col min="2" max="2" width="14.5" customWidth="1"/>
    <col min="3" max="3" width="9.875" bestFit="1" customWidth="1"/>
  </cols>
  <sheetData>
    <row r="2" spans="2:3" x14ac:dyDescent="0.2">
      <c r="B2" t="s">
        <v>996</v>
      </c>
      <c r="C2" t="s">
        <v>997</v>
      </c>
    </row>
    <row r="3" spans="2:3" x14ac:dyDescent="0.2">
      <c r="B3" t="s">
        <v>998</v>
      </c>
      <c r="C3" s="2">
        <f ca="1">TODAY()</f>
        <v>45133</v>
      </c>
    </row>
    <row r="4" spans="2:3" x14ac:dyDescent="0.2">
      <c r="B4" t="s">
        <v>23</v>
      </c>
      <c r="C4" t="s">
        <v>999</v>
      </c>
    </row>
    <row r="6" spans="2:3" ht="15" x14ac:dyDescent="0.25">
      <c r="B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</vt:i4>
      </vt:variant>
    </vt:vector>
  </HeadingPairs>
  <TitlesOfParts>
    <vt:vector size="18" baseType="lpstr">
      <vt:lpstr>P&amp;L</vt:lpstr>
      <vt:lpstr>Data</vt:lpstr>
      <vt:lpstr>Regions</vt:lpstr>
      <vt:lpstr>Lookup</vt:lpstr>
      <vt:lpstr>'P&amp;L'!Print_Area</vt:lpstr>
      <vt:lpstr>RNGDECREASE</vt:lpstr>
      <vt:lpstr>RNGDECREASEDARK</vt:lpstr>
      <vt:lpstr>RNGEMAIL</vt:lpstr>
      <vt:lpstr>RNGEXPENSES</vt:lpstr>
      <vt:lpstr>RNGEXPENSESDARK</vt:lpstr>
      <vt:lpstr>RNGINCREASE</vt:lpstr>
      <vt:lpstr>RNGINCREASEDARK</vt:lpstr>
      <vt:lpstr>RNGLOCATION</vt:lpstr>
      <vt:lpstr>RNGPROFIT</vt:lpstr>
      <vt:lpstr>RNGPROFITDARK</vt:lpstr>
      <vt:lpstr>RNGREGION</vt:lpstr>
      <vt:lpstr>RNGREVENUE</vt:lpstr>
      <vt:lpstr>RNGREVENUEDARK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Andy Weiss</cp:lastModifiedBy>
  <cp:lastPrinted>2022-07-27T13:48:02Z</cp:lastPrinted>
  <dcterms:created xsi:type="dcterms:W3CDTF">2020-06-15T11:01:07Z</dcterms:created>
  <dcterms:modified xsi:type="dcterms:W3CDTF">2023-07-26T16:39:42Z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